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Бюджет2025-2029год (" sheetId="1" state="visible" r:id="rId3"/>
  </sheets>
  <definedNames>
    <definedName function="false" hidden="false" localSheetId="0" name="_xlnm.Print_Area" vbProcedure="false">'Бюджет2025-2029год ('!$A$1:$V$129</definedName>
    <definedName function="false" hidden="true" localSheetId="0" name="_xlnm._FilterDatabase" vbProcedure="false">'Бюджет2025-2029год ('!$B$6:$L$123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<sst xmlns="http://schemas.openxmlformats.org/spreadsheetml/2006/main" count="534" uniqueCount="299">
  <si>
    <t xml:space="preserve">Приложение № 3</t>
  </si>
  <si>
    <t xml:space="preserve">к муниципальной программе "Развитие образования на территории Дальнереченского муниципального района на 2025-2029 годы"утвержденной постановлением администрации Дальнереченского муниципального района </t>
  </si>
  <si>
    <t xml:space="preserve">Ресурсное обеспечение реализации Программы за счет средств районного бюджета </t>
  </si>
  <si>
    <t xml:space="preserve">(рублей)</t>
  </si>
  <si>
    <t xml:space="preserve">№ п/п</t>
  </si>
  <si>
    <t xml:space="preserve">Наименование</t>
  </si>
  <si>
    <t xml:space="preserve">Целевая статья</t>
  </si>
  <si>
    <t xml:space="preserve">Потребность в финансовых ресурсах</t>
  </si>
  <si>
    <t xml:space="preserve">Ответственный исполнитель, соисполнитель</t>
  </si>
  <si>
    <t xml:space="preserve">1.</t>
  </si>
  <si>
    <t xml:space="preserve">Муниципальная программа Дальнереченского муниципального района "Равитие образования на территории Дальнереченского муниципального района" на 2025-2029 годы"</t>
  </si>
  <si>
    <t xml:space="preserve">МКУ "УНО"ДМР</t>
  </si>
  <si>
    <t xml:space="preserve">0100000000</t>
  </si>
  <si>
    <t xml:space="preserve">2.</t>
  </si>
  <si>
    <t xml:space="preserve">ПодпрограммаРазвитие дошкольного образования на территории Дальнереченского муниципального района </t>
  </si>
  <si>
    <t xml:space="preserve">0701</t>
  </si>
  <si>
    <t xml:space="preserve">0110000000</t>
  </si>
  <si>
    <t xml:space="preserve">2.1.</t>
  </si>
  <si>
    <t xml:space="preserve">Основное мероприятие:  "Реализация основных общеобразовательных программ дошкольного образования"</t>
  </si>
  <si>
    <t xml:space="preserve">0110100000</t>
  </si>
  <si>
    <t xml:space="preserve">2.1.1.</t>
  </si>
  <si>
    <t xml:space="preserve">Расходы на обеспечение деятельности (оказание услуг,выполнение работ) муниципальных  учреждений
</t>
  </si>
  <si>
    <t xml:space="preserve">0110170590</t>
  </si>
  <si>
    <t xml:space="preserve">2.2.</t>
  </si>
  <si>
    <t xml:space="preserve">Основное мероприятие: " "Укрепление материально-технической базы образовательных учреждений Дальнереченского муниципального района реализующих программу дошкольного образования"</t>
  </si>
  <si>
    <t xml:space="preserve">0110200000</t>
  </si>
  <si>
    <t xml:space="preserve">2.2.1.</t>
  </si>
  <si>
    <t xml:space="preserve"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управления, в том числе:</t>
  </si>
  <si>
    <t xml:space="preserve">0110270600</t>
  </si>
  <si>
    <t xml:space="preserve">Капитальный ремонт МДОБУ "Детский сад общеразвивающего типа с.Веденка"</t>
  </si>
  <si>
    <t xml:space="preserve">Капитальный ремонт системы водоснабжения и водоотведения старшей группы СП "Детский сад" МОБУ "ООШ с.Соловьевка"</t>
  </si>
  <si>
    <t xml:space="preserve">2.2.2.</t>
  </si>
  <si>
    <t xml:space="preserve">Расходы на приобретение муниципальными учреждениями имущества в том числе:</t>
  </si>
  <si>
    <t xml:space="preserve">0110223120</t>
  </si>
  <si>
    <t xml:space="preserve">приобретение мебели и пр.</t>
  </si>
  <si>
    <t xml:space="preserve">приобретение технологического оборудования</t>
  </si>
  <si>
    <t xml:space="preserve">приобретение резервных источников электроснабжения</t>
  </si>
  <si>
    <t xml:space="preserve">2.3.</t>
  </si>
  <si>
    <t xml:space="preserve">Основное мероприятие: "Мероприятия по приведению муниципальных образовательных учреждений, реализующих программу дошкольного образованияв соответствие с требованиями безопасности"</t>
  </si>
  <si>
    <t xml:space="preserve">0110300000</t>
  </si>
  <si>
    <t xml:space="preserve">2.3.1.</t>
  </si>
  <si>
    <t xml:space="preserve">Подготовка зданий к отопительному сезону</t>
  </si>
  <si>
    <t xml:space="preserve">0110370594</t>
  </si>
  <si>
    <t xml:space="preserve">2.3.2.</t>
  </si>
  <si>
    <t xml:space="preserve"> Изготовление, монтаж и поверка узлов учета теплоэнергии </t>
  </si>
  <si>
    <t xml:space="preserve">0110370602</t>
  </si>
  <si>
    <t xml:space="preserve">2.3.3.</t>
  </si>
  <si>
    <t xml:space="preserve">Замена ламп накаливания на светодиодные</t>
  </si>
  <si>
    <t xml:space="preserve">0110370595</t>
  </si>
  <si>
    <t xml:space="preserve">2.3.4.</t>
  </si>
  <si>
    <t xml:space="preserve">Замена противопожарного оборудования,в  том числе:</t>
  </si>
  <si>
    <t xml:space="preserve">0110370598</t>
  </si>
  <si>
    <t xml:space="preserve">2.3.4.1.</t>
  </si>
  <si>
    <t xml:space="preserve">Замена и ремонт АПС в зданиях детских садов</t>
  </si>
  <si>
    <t xml:space="preserve">2.3.5.</t>
  </si>
  <si>
    <t xml:space="preserve">Обучение по охране труда работников муниципальных учреждений</t>
  </si>
  <si>
    <t xml:space="preserve">0110370599</t>
  </si>
  <si>
    <t xml:space="preserve">2.4.</t>
  </si>
  <si>
    <t xml:space="preserve">Мероприятия по профилактике терроризма и противодействие экстремизму на территории Дальнереченского муниципального района</t>
  </si>
  <si>
    <t xml:space="preserve">0110400000</t>
  </si>
  <si>
    <t xml:space="preserve">2.4.1</t>
  </si>
  <si>
    <t xml:space="preserve">Установка камер видеонаблюдения в зданиях детских садов</t>
  </si>
  <si>
    <t xml:space="preserve">0110423172</t>
  </si>
  <si>
    <t xml:space="preserve">2.4.2</t>
  </si>
  <si>
    <t xml:space="preserve">Ремонт ограждения территории дошкольного учреждения</t>
  </si>
  <si>
    <t xml:space="preserve">0110423173</t>
  </si>
  <si>
    <t xml:space="preserve">2.4.3</t>
  </si>
  <si>
    <t xml:space="preserve">Оборудование освещения территории учреждения</t>
  </si>
  <si>
    <t xml:space="preserve">0110423171</t>
  </si>
  <si>
    <t xml:space="preserve">2.5.</t>
  </si>
  <si>
    <t xml:space="preserve">Основное мероприятие "Развитие инициативного бюджетирования в Дальнереченском муниципальном районе"</t>
  </si>
  <si>
    <t xml:space="preserve">0110500000</t>
  </si>
  <si>
    <t xml:space="preserve">Реализция проекта инициативного бюджетирования: "Благоустройство двора СП "Детский сад" МОБУ "СОШ с.Рождественка" Дальнереченского муниципального района"</t>
  </si>
  <si>
    <t xml:space="preserve">0110522750</t>
  </si>
  <si>
    <t xml:space="preserve">3.</t>
  </si>
  <si>
    <t xml:space="preserve">Подпрограмма "Развитие системы общего образования на территории Дальнереченского муниципального района" </t>
  </si>
  <si>
    <t xml:space="preserve">0702</t>
  </si>
  <si>
    <t xml:space="preserve">0120000000</t>
  </si>
  <si>
    <t xml:space="preserve">3.1.</t>
  </si>
  <si>
    <t xml:space="preserve">Основное мероприятие: "Реализация основных общеобразовательных программ начального общего, основного общего, среднего общего образования"</t>
  </si>
  <si>
    <t xml:space="preserve">0120100000</t>
  </si>
  <si>
    <t xml:space="preserve">3.1.1.</t>
  </si>
  <si>
    <t xml:space="preserve">Расходы на обеспечение деятельности (оказание услуг,выполнение работ) муниципальных  учреждений</t>
  </si>
  <si>
    <t xml:space="preserve">0120170590</t>
  </si>
  <si>
    <t xml:space="preserve">3.1.2.</t>
  </si>
  <si>
    <t xml:space="preserve">Субсидия по транспортным услугам</t>
  </si>
  <si>
    <t xml:space="preserve">0120163590-242</t>
  </si>
  <si>
    <t xml:space="preserve">3.1.3.</t>
  </si>
  <si>
    <t xml:space="preserve">Организация проведения государственной аттестации выпусников  общеобразовательных организаций,в том числе:</t>
  </si>
  <si>
    <t xml:space="preserve">0120170593</t>
  </si>
  <si>
    <t xml:space="preserve">3.1.3.1.</t>
  </si>
  <si>
    <t xml:space="preserve">субсидии на иные цели</t>
  </si>
  <si>
    <t xml:space="preserve">3.1.3.2.</t>
  </si>
  <si>
    <t xml:space="preserve">Расходы на выплаты персоналу казенных учреждений</t>
  </si>
  <si>
    <t xml:space="preserve">3.1.3.3.</t>
  </si>
  <si>
    <t xml:space="preserve">Иные закупки товаров, работ и услуг для обеспечения государственных(муниципальных) нужд</t>
  </si>
  <si>
    <t xml:space="preserve">3.1.4.</t>
  </si>
  <si>
    <t xml:space="preserve">Мероприятия по профессиональной переподготовке и повышению квалификации </t>
  </si>
  <si>
    <t xml:space="preserve">0705</t>
  </si>
  <si>
    <t xml:space="preserve">0120123130</t>
  </si>
  <si>
    <t xml:space="preserve">3.1.4.1.</t>
  </si>
  <si>
    <t xml:space="preserve">3.1.4.2.</t>
  </si>
  <si>
    <t xml:space="preserve">3.2.</t>
  </si>
  <si>
    <t xml:space="preserve">Основное мероприятие: Организация питания детей в школьных столовых</t>
  </si>
  <si>
    <t xml:space="preserve">0120П00000</t>
  </si>
  <si>
    <t xml:space="preserve">3.2.1.</t>
  </si>
  <si>
    <t xml:space="preserve">Расходы на обеспечение бесплатным питанием детей, обучающихся в  муниципальных общеобразовательных учреждений за счет средств районного бюджета)</t>
  </si>
  <si>
    <t xml:space="preserve">0120П23050</t>
  </si>
  <si>
    <t xml:space="preserve">3.3.</t>
  </si>
  <si>
    <t xml:space="preserve">Основное мероприятие: "Укрепление материально-технической базы школ Дальнереченского муниципального района"</t>
  </si>
  <si>
    <t xml:space="preserve">0120400000</t>
  </si>
  <si>
    <t xml:space="preserve">3.3.1.</t>
  </si>
  <si>
    <t xml:space="preserve"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управления-</t>
  </si>
  <si>
    <t xml:space="preserve">0120470600</t>
  </si>
  <si>
    <t xml:space="preserve">в том числе: Переоборудование спортивного зала в актовый зал.МОБУ "СОШ с.Веденка"</t>
  </si>
  <si>
    <t xml:space="preserve">Капитальный ремонт кабинетов для реализации программ ОБЗР и труда (технологии)</t>
  </si>
  <si>
    <t xml:space="preserve">3.3.2.</t>
  </si>
  <si>
    <t xml:space="preserve">Расходы на приобретение муниципальными учреждениями имущества (школьная мебель,технологическое оборудование, учебное оборудование, резервные источники электроснабжения), в том числе:</t>
  </si>
  <si>
    <t xml:space="preserve">0120423120</t>
  </si>
  <si>
    <t xml:space="preserve">3.3.2.1.</t>
  </si>
  <si>
    <t xml:space="preserve">Приобретение учебной мебели, учебного оборудования </t>
  </si>
  <si>
    <t xml:space="preserve">3.3.2.2.</t>
  </si>
  <si>
    <t xml:space="preserve">Приобретение технологического оборудования для школьных столовых </t>
  </si>
  <si>
    <t xml:space="preserve">3.3.2.3.</t>
  </si>
  <si>
    <t xml:space="preserve">Приобретение резервных источников электроснабжения</t>
  </si>
  <si>
    <t xml:space="preserve">3.4.</t>
  </si>
  <si>
    <t xml:space="preserve">Расходы на реализацию мероприятий по программе "Современный облик сельских территорий (Софинансирование 1%)</t>
  </si>
  <si>
    <t xml:space="preserve">3.4.1</t>
  </si>
  <si>
    <t xml:space="preserve">Капитальный ремонт фасада здания МОБУ "СОШ с.Веденка"</t>
  </si>
  <si>
    <t xml:space="preserve">3.4.2</t>
  </si>
  <si>
    <t xml:space="preserve">Расходы на реализацию мероприятий по программе Благоустройство сельских территорий (Софинансирование 20%)</t>
  </si>
  <si>
    <t xml:space="preserve">3.4.2.1</t>
  </si>
  <si>
    <t xml:space="preserve">Капитальный ремонт системы освещения территории МОБУ "СОШ с.Веденка"</t>
  </si>
  <si>
    <t xml:space="preserve">3.5.</t>
  </si>
  <si>
    <t xml:space="preserve">Основное мероприятие: "Мероприятия по приведению школ Дальнереченского муниципального района  в соответствие с требованиями безопасности"</t>
  </si>
  <si>
    <t xml:space="preserve">0120500000</t>
  </si>
  <si>
    <t xml:space="preserve">3.5.1.</t>
  </si>
  <si>
    <t xml:space="preserve">0120570594</t>
  </si>
  <si>
    <t xml:space="preserve">0120570595</t>
  </si>
  <si>
    <t xml:space="preserve">Изготовление, монтаж и ремонт узлов учета теплоэнергии</t>
  </si>
  <si>
    <t xml:space="preserve">Замена АПС в зданиях школ</t>
  </si>
  <si>
    <t xml:space="preserve">0120570598</t>
  </si>
  <si>
    <t xml:space="preserve">Установка противопожарных дверей</t>
  </si>
  <si>
    <t xml:space="preserve">012057059Д</t>
  </si>
  <si>
    <t xml:space="preserve">Обучение по охране труда работников муниципальных  учреждений</t>
  </si>
  <si>
    <t xml:space="preserve">0120570599</t>
  </si>
  <si>
    <t xml:space="preserve">3.6.</t>
  </si>
  <si>
    <t xml:space="preserve">0120600000</t>
  </si>
  <si>
    <t xml:space="preserve">3.6.1.</t>
  </si>
  <si>
    <t xml:space="preserve">Установка камер видеонаблюдения</t>
  </si>
  <si>
    <t xml:space="preserve">0120623172</t>
  </si>
  <si>
    <t xml:space="preserve">3.6.2.</t>
  </si>
  <si>
    <t xml:space="preserve">Ремонт ограждения территории школ</t>
  </si>
  <si>
    <t xml:space="preserve">0120623173</t>
  </si>
  <si>
    <t xml:space="preserve">3.6.3.</t>
  </si>
  <si>
    <t xml:space="preserve">0120623171</t>
  </si>
  <si>
    <t xml:space="preserve">3.6.4.</t>
  </si>
  <si>
    <t xml:space="preserve">Приобретение  плакатов информационно-пропагандистких</t>
  </si>
  <si>
    <t xml:space="preserve">0120623176</t>
  </si>
  <si>
    <t xml:space="preserve">3.6.5</t>
  </si>
  <si>
    <t xml:space="preserve">Изготовление печатных памяток по тематике противодействие терроризму и экстремизму </t>
  </si>
  <si>
    <t xml:space="preserve">0120623178</t>
  </si>
  <si>
    <t xml:space="preserve">3.7.</t>
  </si>
  <si>
    <t xml:space="preserve">Основное мероприятие: Развитие инициативного бюджетирования в Дальнереченском муниципальном районе"</t>
  </si>
  <si>
    <t xml:space="preserve">0120800000</t>
  </si>
  <si>
    <t xml:space="preserve">3.7.1.</t>
  </si>
  <si>
    <t xml:space="preserve">Школьный двор с.Веденка по направлению "Молодежный бюджет"</t>
  </si>
  <si>
    <t xml:space="preserve">01208S2753</t>
  </si>
  <si>
    <t xml:space="preserve">3.7.2.</t>
  </si>
  <si>
    <t xml:space="preserve">Аллея славы с.Рождественка по направлению "Молодежный бюджет"</t>
  </si>
  <si>
    <t xml:space="preserve">01208S2754</t>
  </si>
  <si>
    <t xml:space="preserve">Благоустройствгтерритории школы с.Соловьевка" по направлению "Твой проект"</t>
  </si>
  <si>
    <t xml:space="preserve">01208S2365</t>
  </si>
  <si>
    <t xml:space="preserve">Утепление оконных проемов и обслуживание оконных блоков в МОБУ "СОШ с.Веденка"</t>
  </si>
  <si>
    <t xml:space="preserve">0120870601</t>
  </si>
  <si>
    <t xml:space="preserve">3.8.</t>
  </si>
  <si>
    <t xml:space="preserve">Основное мероприятие" Благоустройство территорий школ Дальнереченского муниципального района"</t>
  </si>
  <si>
    <t xml:space="preserve">0120900000</t>
  </si>
  <si>
    <t xml:space="preserve">3.8.1.</t>
  </si>
  <si>
    <t xml:space="preserve">Устройство дренажной системы внутреннего двора  здания  МОБУ "СОШ с.Рождественка"</t>
  </si>
  <si>
    <t xml:space="preserve">0120922752</t>
  </si>
  <si>
    <t xml:space="preserve">4.</t>
  </si>
  <si>
    <t xml:space="preserve">Подпрограмма "Развитие системы дополнительного образования, отдыха, оздоровления и занятости детей и подростков  на территории Дальнереченского муниципального района" </t>
  </si>
  <si>
    <t xml:space="preserve">0703</t>
  </si>
  <si>
    <t xml:space="preserve">0130000000</t>
  </si>
  <si>
    <t xml:space="preserve">4.1.</t>
  </si>
  <si>
    <t xml:space="preserve">Основное мероприятие: "Реализация дополнительных общеобразовательных общеразвивающих программ" </t>
  </si>
  <si>
    <t xml:space="preserve">0130100000</t>
  </si>
  <si>
    <t xml:space="preserve">4.1.1.</t>
  </si>
  <si>
    <t xml:space="preserve">0130170590</t>
  </si>
  <si>
    <t xml:space="preserve">4.1.2.</t>
  </si>
  <si>
    <t xml:space="preserve">Обеспечение функционирования системы персонифицированного финансирования дополнительного образования детей , в том числе:</t>
  </si>
  <si>
    <t xml:space="preserve">0130170591</t>
  </si>
  <si>
    <t xml:space="preserve">4.1.2.2.</t>
  </si>
  <si>
    <t xml:space="preserve"> субсидии на обеспечение социального заказа для бюджетных учреждений</t>
  </si>
  <si>
    <t xml:space="preserve">4.2.</t>
  </si>
  <si>
    <t xml:space="preserve"> Основное мероприятие: "Мероприятия по приведению муниципальных учреждений дополнительного образования в соответствие с требованиями безопасности"</t>
  </si>
  <si>
    <t xml:space="preserve">0130200000</t>
  </si>
  <si>
    <t xml:space="preserve">4.2.1.</t>
  </si>
  <si>
    <t xml:space="preserve">0130270594</t>
  </si>
  <si>
    <t xml:space="preserve">4.2.3.</t>
  </si>
  <si>
    <t xml:space="preserve">Замена противопожарного оборудования</t>
  </si>
  <si>
    <t xml:space="preserve">0130270598</t>
  </si>
  <si>
    <t xml:space="preserve">4.2.4.</t>
  </si>
  <si>
    <t xml:space="preserve">0130270599</t>
  </si>
  <si>
    <t xml:space="preserve">4.3</t>
  </si>
  <si>
    <t xml:space="preserve">Основное мероприятие:"Укрепление материально- технической базы учреждений дополнительного образования Дальнереченского муниципального района"</t>
  </si>
  <si>
    <t xml:space="preserve">0130400000</t>
  </si>
  <si>
    <t xml:space="preserve">4.3.1</t>
  </si>
  <si>
    <t xml:space="preserve">0130420600</t>
  </si>
  <si>
    <t xml:space="preserve">4.3.2</t>
  </si>
  <si>
    <t xml:space="preserve">Расходы на приобретение муниципальными учреждениями имущества:</t>
  </si>
  <si>
    <t xml:space="preserve">0130423120</t>
  </si>
  <si>
    <t xml:space="preserve">4.4.</t>
  </si>
  <si>
    <t xml:space="preserve">0130500000</t>
  </si>
  <si>
    <t xml:space="preserve">4.4.1.</t>
  </si>
  <si>
    <t xml:space="preserve">Расходы на проведение  мероприятий по профилактике терроризма и противодействие экстремизму</t>
  </si>
  <si>
    <t xml:space="preserve">0130523180</t>
  </si>
  <si>
    <t xml:space="preserve">4.5.</t>
  </si>
  <si>
    <t xml:space="preserve">Основное мероприятие: "Организация отдыха, оздоровления и занятости детей и подростков  на территории Дальнереченского муниципального района" </t>
  </si>
  <si>
    <t xml:space="preserve">4.5.1.</t>
  </si>
  <si>
    <t xml:space="preserve">Приобретение игрового оборудования для обеспечения функционирования летних пришкольных лагерей</t>
  </si>
  <si>
    <t xml:space="preserve">4.5.2.</t>
  </si>
  <si>
    <t xml:space="preserve">организация временного трудоустройства несовершенолетних в возрасте от 14 до 18 лет</t>
  </si>
  <si>
    <t xml:space="preserve">0130323090</t>
  </si>
  <si>
    <t xml:space="preserve">4.5.3.</t>
  </si>
  <si>
    <t xml:space="preserve">мероприятия по выявлению и оказанию помощи несовершенолетним и семьям "группы риска"</t>
  </si>
  <si>
    <t xml:space="preserve">0130323100</t>
  </si>
  <si>
    <t xml:space="preserve">4.5.4</t>
  </si>
  <si>
    <t xml:space="preserve">Проведение мероприятий для детей и молодежи (соревнования, конкурсы, слеты, фестивали),в том числе:</t>
  </si>
  <si>
    <t xml:space="preserve">0130323140</t>
  </si>
  <si>
    <t xml:space="preserve">Проведение мероприятий для детей и молодежи (соревнования, конкурсы, слеты, фестивали)</t>
  </si>
  <si>
    <t xml:space="preserve">4.5.4.1.</t>
  </si>
  <si>
    <t xml:space="preserve">участие школьников в реализации мероприятий Арсеньевской и Пушкинской карт</t>
  </si>
  <si>
    <t xml:space="preserve">4.5.4.2.</t>
  </si>
  <si>
    <t xml:space="preserve">Организация учасстия школьников и сопровождающих в очных этапах региональных, всероссийских и международных конкурсах</t>
  </si>
  <si>
    <t xml:space="preserve">5.</t>
  </si>
  <si>
    <t xml:space="preserve">Физическая культура и спорт</t>
  </si>
  <si>
    <t xml:space="preserve">1100</t>
  </si>
  <si>
    <t xml:space="preserve">5.1.</t>
  </si>
  <si>
    <t xml:space="preserve">Спорт высших достижений</t>
  </si>
  <si>
    <t xml:space="preserve">1103</t>
  </si>
  <si>
    <t xml:space="preserve">5.2.</t>
  </si>
  <si>
    <t xml:space="preserve">5.3.</t>
  </si>
  <si>
    <t xml:space="preserve">Основное мероприятие "Реализация дополнительных общеобразовательных общеразвивающих программ"</t>
  </si>
  <si>
    <t xml:space="preserve">5.3.1</t>
  </si>
  <si>
    <t xml:space="preserve">Расходы на обеспечение деятельности (оказание услуг, выполнение работ) муниципальных учреждений</t>
  </si>
  <si>
    <t xml:space="preserve">5.4.</t>
  </si>
  <si>
    <t xml:space="preserve">5.4.1</t>
  </si>
  <si>
    <t xml:space="preserve">Подготовка зданий к отопительному сезону в том числе поверка теплосчетчика</t>
  </si>
  <si>
    <t xml:space="preserve">5.4.2.</t>
  </si>
  <si>
    <t xml:space="preserve">5.5.</t>
  </si>
  <si>
    <t xml:space="preserve">0130370600</t>
  </si>
  <si>
    <t xml:space="preserve">5.5.1</t>
  </si>
  <si>
    <t xml:space="preserve">Капитальный ремонт здания МБУ ДО "ДЮСШ с.Веденка"</t>
  </si>
  <si>
    <t xml:space="preserve">5.5.2.</t>
  </si>
  <si>
    <t xml:space="preserve">Расходы на реализацию мероприятий по программе "Современный облик сельских территорий"(Софинансирование 1%)</t>
  </si>
  <si>
    <t xml:space="preserve">01304L5766</t>
  </si>
  <si>
    <t xml:space="preserve">5.5.2.1.</t>
  </si>
  <si>
    <t xml:space="preserve">5.5.3.</t>
  </si>
  <si>
    <t xml:space="preserve">Расходы на реализацию мероприятий по программе "Благоустройство сельских территорий (Софинансирование 20%)</t>
  </si>
  <si>
    <t xml:space="preserve">5.5.3.1.</t>
  </si>
  <si>
    <t xml:space="preserve">Капитальный ремонт системы освещения территории МБУ ДО "ДЮСШ с.Веденка"</t>
  </si>
  <si>
    <t xml:space="preserve">5.6.</t>
  </si>
  <si>
    <t xml:space="preserve">5.6.1.</t>
  </si>
  <si>
    <t xml:space="preserve">0130423172</t>
  </si>
  <si>
    <t xml:space="preserve">5.6.2.</t>
  </si>
  <si>
    <t xml:space="preserve">Ремонт ограждения территории </t>
  </si>
  <si>
    <t xml:space="preserve">0130423173</t>
  </si>
  <si>
    <t xml:space="preserve">5.6.3.</t>
  </si>
  <si>
    <t xml:space="preserve">0130423171</t>
  </si>
  <si>
    <t xml:space="preserve">6.</t>
  </si>
  <si>
    <r>
      <rPr>
        <b val="true"/>
        <sz val="7"/>
        <color rgb="FF000000"/>
        <rFont val="Times New Roman"/>
        <family val="1"/>
        <charset val="204"/>
      </rPr>
      <t xml:space="preserve">  </t>
    </r>
    <r>
      <rPr>
        <b val="true"/>
        <sz val="11"/>
        <color rgb="FF000000"/>
        <rFont val="Times New Roman"/>
        <family val="1"/>
        <charset val="204"/>
      </rPr>
      <t xml:space="preserve">Подпрограмма «Развитие кадрового потенциала системы образования на территории Дальнереченского муниципального района»</t>
    </r>
  </si>
  <si>
    <t xml:space="preserve">0140000000</t>
  </si>
  <si>
    <t xml:space="preserve">6.1.</t>
  </si>
  <si>
    <t xml:space="preserve">Основное мероприятие: "Социальная поддержка педагогических работников муниципальных организаций в рамках федерального проекта «Современная школа»</t>
  </si>
  <si>
    <t xml:space="preserve">1003</t>
  </si>
  <si>
    <t xml:space="preserve">6.1.1.</t>
  </si>
  <si>
    <t xml:space="preserve">Расходы по обеспечению мер социальной поддержки педагогических работников муниципальных организаций</t>
  </si>
  <si>
    <t xml:space="preserve">6.2.</t>
  </si>
  <si>
    <t xml:space="preserve">Повышение уровня квалификации педагогических и руководящих работников системы образования </t>
  </si>
  <si>
    <t xml:space="preserve">0140200000</t>
  </si>
  <si>
    <t xml:space="preserve">в том числе:</t>
  </si>
  <si>
    <t xml:space="preserve">6.2.1.</t>
  </si>
  <si>
    <t xml:space="preserve">Повышение квалификации педагогических и руководящих работников системы образования </t>
  </si>
  <si>
    <t xml:space="preserve">0140223130</t>
  </si>
  <si>
    <t xml:space="preserve">6.3.</t>
  </si>
  <si>
    <t xml:space="preserve">Повышение уровня квалификации педагогических и руководящих работников системы образования в рамках мероприятий районной методической  службы</t>
  </si>
  <si>
    <t xml:space="preserve">014370590</t>
  </si>
  <si>
    <t xml:space="preserve">6.4.</t>
  </si>
  <si>
    <t xml:space="preserve">Мотивация педагогов к саморазвитию</t>
  </si>
  <si>
    <t xml:space="preserve">0140470590</t>
  </si>
  <si>
    <t xml:space="preserve">Отдельные мероприятия</t>
  </si>
  <si>
    <t xml:space="preserve">7.</t>
  </si>
  <si>
    <t xml:space="preserve">Основное мероприятие: "Сопровождение реализации  муниципальной программы"</t>
  </si>
  <si>
    <t xml:space="preserve">0709</t>
  </si>
  <si>
    <t xml:space="preserve">0190100000</t>
  </si>
  <si>
    <t xml:space="preserve">7.1.</t>
  </si>
  <si>
    <t xml:space="preserve">0190170590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</si>
</sst>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0"/>
  </numFmts>
  <fonts count="19">
    <font>
      <sz val="10"/>
      <color rgb="FF000000"/>
      <name val="Times New Roman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 Cyr"/>
      <family val="0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b val="true"/>
      <sz val="11"/>
      <name val="Times New Roman"/>
      <family val="1"/>
      <charset val="204"/>
    </font>
    <font>
      <b val="true"/>
      <i val="true"/>
      <sz val="11"/>
      <color rgb="FF000000"/>
      <name val="Times New Roman"/>
      <family val="1"/>
      <charset val="204"/>
    </font>
    <font>
      <b val="true"/>
      <i val="true"/>
      <sz val="11"/>
      <name val="Times New Roman"/>
      <family val="1"/>
      <charset val="204"/>
    </font>
    <font>
      <b val="true"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 val="true"/>
      <sz val="7"/>
      <color rgb="FF000000"/>
      <name val="Times New Roman"/>
      <family val="1"/>
      <charset val="204"/>
    </font>
    <font>
      <b val="true"/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3" tint="0.5999"/>
        <bgColor rgb="FF9999FF"/>
      </patternFill>
    </fill>
    <fill>
      <patternFill patternType="solid">
        <fgColor rgb="FFFFC000"/>
        <bgColor rgb="FFFF9900"/>
      </patternFill>
    </fill>
    <fill>
      <patternFill patternType="solid">
        <fgColor theme="0" tint="-0.15"/>
        <bgColor rgb="FFBFBFBF"/>
      </patternFill>
    </fill>
    <fill>
      <patternFill patternType="solid">
        <fgColor theme="0" tint="-0.25"/>
        <bgColor rgb="FFD9D9D9"/>
      </patternFill>
    </fill>
    <fill>
      <patternFill patternType="solid">
        <fgColor rgb="FF0070C0"/>
        <bgColor rgb="FF008080"/>
      </patternFill>
    </fill>
  </fills>
  <borders count="8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</borders>
  <cellStyleXfs count="21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53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1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2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3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3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1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4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3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9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2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6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1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1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8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1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9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5" borderId="0" xfId="0" applyFont="true" applyBorder="false" applyAlignment="true" applyProtection="false">
      <alignment horizontal="justify" vertical="center" textRotation="0" wrapText="true" indent="0" shrinkToFit="false"/>
      <protection locked="true" hidden="false"/>
    </xf>
    <xf numFmtId="165" fontId="8" fillId="5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8" fillId="5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5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0" fillId="5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0" fillId="5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9" fillId="5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0" fillId="5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11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3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6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6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1" fillId="6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8" fillId="6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6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2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2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2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8" fillId="2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13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2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0" fillId="2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8" fillId="2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2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2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0" fillId="7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10" fillId="2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10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1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6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8" fillId="5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8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0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5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8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0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10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6" fontId="9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11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5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5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7" fillId="4" borderId="0" xfId="0" applyFont="true" applyBorder="false" applyAlignment="true" applyProtection="false">
      <alignment horizontal="justify" vertical="center" textRotation="0" wrapText="true" indent="0" shrinkToFit="false"/>
      <protection locked="true" hidden="false"/>
    </xf>
    <xf numFmtId="165" fontId="10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4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4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8" fillId="5" borderId="6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10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10" fillId="5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10" fillId="5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6" fillId="0" borderId="7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10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10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5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7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8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8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0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0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8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 2" xfId="20"/>
  </cellStyles>
  <dxfs count="8">
    <dxf>
      <fill>
        <patternFill patternType="solid">
          <fgColor rgb="FF8EB4E3"/>
          <bgColor rgb="FF000000"/>
        </patternFill>
      </fill>
    </dxf>
    <dxf>
      <fill>
        <patternFill patternType="solid">
          <fgColor rgb="FFBFBFBF"/>
          <bgColor rgb="FF000000"/>
        </patternFill>
      </fill>
    </dxf>
    <dxf>
      <fill>
        <patternFill patternType="solid">
          <fgColor rgb="FFD9D9D9"/>
          <bgColor rgb="FF000000"/>
        </patternFill>
      </fill>
    </dxf>
    <dxf>
      <fill>
        <patternFill patternType="solid">
          <fgColor rgb="FFFFC000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00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8EB4E3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130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E3" activeCellId="0" sqref="E3"/>
    </sheetView>
  </sheetViews>
  <sheetFormatPr defaultColWidth="8.75390625" defaultRowHeight="15.75" zeroHeight="false" outlineLevelRow="0" outlineLevelCol="0"/>
  <cols>
    <col collapsed="false" customWidth="true" hidden="false" outlineLevel="0" max="1" min="1" style="0" width="8.66"/>
    <col collapsed="false" customWidth="true" hidden="false" outlineLevel="0" max="2" min="2" style="1" width="64.83"/>
    <col collapsed="false" customWidth="true" hidden="false" outlineLevel="0" max="3" min="3" style="2" width="8.5"/>
    <col collapsed="false" customWidth="true" hidden="false" outlineLevel="0" max="4" min="4" style="2" width="19.83"/>
    <col collapsed="false" customWidth="true" hidden="false" outlineLevel="0" max="5" min="5" style="3" width="20"/>
    <col collapsed="false" customWidth="true" hidden="true" outlineLevel="0" max="6" min="6" style="0" width="12.8"/>
    <col collapsed="false" customWidth="true" hidden="true" outlineLevel="0" max="7" min="7" style="0" width="16.16"/>
    <col collapsed="false" customWidth="true" hidden="true" outlineLevel="0" max="12" min="8" style="0" width="12.8"/>
    <col collapsed="false" customWidth="true" hidden="true" outlineLevel="0" max="14" min="13" style="0" width="10.66"/>
    <col collapsed="false" customWidth="true" hidden="true" outlineLevel="0" max="15" min="15" style="0" width="12.8"/>
    <col collapsed="false" customWidth="true" hidden="true" outlineLevel="0" max="17" min="16" style="0" width="10.66"/>
    <col collapsed="false" customWidth="true" hidden="false" outlineLevel="0" max="18" min="18" style="0" width="21.16"/>
    <col collapsed="false" customWidth="true" hidden="false" outlineLevel="0" max="19" min="19" style="0" width="19.66"/>
    <col collapsed="false" customWidth="true" hidden="false" outlineLevel="0" max="20" min="20" style="0" width="19.83"/>
    <col collapsed="false" customWidth="true" hidden="false" outlineLevel="0" max="21" min="21" style="0" width="20.66"/>
    <col collapsed="false" customWidth="true" hidden="false" outlineLevel="0" max="22" min="22" style="0" width="18.5"/>
    <col collapsed="false" customWidth="true" hidden="false" outlineLevel="0" max="23" min="23" style="0" width="0.33"/>
    <col collapsed="false" customWidth="true" hidden="false" outlineLevel="0" max="25" min="24" style="0" width="12.66"/>
  </cols>
  <sheetData>
    <row r="1" customFormat="false" ht="15.75" hidden="false" customHeight="true" outlineLevel="0" collapsed="false"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customFormat="false" ht="2.25" hidden="false" customHeight="true" outlineLevel="0" collapsed="false">
      <c r="B2" s="5"/>
      <c r="C2" s="5"/>
      <c r="D2" s="5"/>
      <c r="E2" s="5"/>
    </row>
    <row r="3" customFormat="false" ht="69" hidden="false" customHeight="true" outlineLevel="0" collapsed="false">
      <c r="B3" s="6"/>
      <c r="C3" s="6"/>
      <c r="D3" s="6"/>
      <c r="E3" s="7" t="s">
        <v>1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customFormat="false" ht="61.5" hidden="false" customHeight="true" outlineLevel="0" collapsed="false">
      <c r="B4" s="8" t="s">
        <v>2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customFormat="false" ht="18.75" hidden="false" customHeight="false" outlineLevel="0" collapsed="false">
      <c r="B5" s="9"/>
      <c r="C5" s="9"/>
      <c r="D5" s="9"/>
      <c r="E5" s="9"/>
      <c r="F5" s="10"/>
      <c r="G5" s="11"/>
      <c r="H5" s="11"/>
      <c r="I5" s="11"/>
      <c r="J5" s="11"/>
      <c r="K5" s="11"/>
      <c r="L5" s="11"/>
      <c r="S5" s="12"/>
      <c r="T5" s="12"/>
      <c r="V5" s="13" t="s">
        <v>3</v>
      </c>
    </row>
    <row r="6" customFormat="false" ht="15.75" hidden="false" customHeight="true" outlineLevel="0" collapsed="false">
      <c r="A6" s="14" t="s">
        <v>4</v>
      </c>
      <c r="B6" s="15" t="s">
        <v>5</v>
      </c>
      <c r="C6" s="16"/>
      <c r="D6" s="16"/>
      <c r="E6" s="14" t="s">
        <v>6</v>
      </c>
      <c r="F6" s="17"/>
      <c r="G6" s="17"/>
      <c r="H6" s="17"/>
      <c r="I6" s="17"/>
      <c r="J6" s="17"/>
      <c r="K6" s="17"/>
      <c r="L6" s="17"/>
      <c r="M6" s="18"/>
      <c r="N6" s="18"/>
      <c r="O6" s="18"/>
      <c r="P6" s="18"/>
      <c r="Q6" s="18"/>
      <c r="R6" s="19" t="s">
        <v>7</v>
      </c>
      <c r="S6" s="19"/>
      <c r="T6" s="19"/>
      <c r="U6" s="19"/>
      <c r="V6" s="19"/>
    </row>
    <row r="7" customFormat="false" ht="47.25" hidden="false" customHeight="true" outlineLevel="0" collapsed="false">
      <c r="A7" s="14"/>
      <c r="B7" s="15"/>
      <c r="C7" s="16"/>
      <c r="D7" s="20" t="s">
        <v>8</v>
      </c>
      <c r="E7" s="14"/>
      <c r="F7" s="17"/>
      <c r="G7" s="17"/>
      <c r="H7" s="17"/>
      <c r="I7" s="17"/>
      <c r="J7" s="17"/>
      <c r="K7" s="17"/>
      <c r="L7" s="17"/>
      <c r="M7" s="18"/>
      <c r="N7" s="18"/>
      <c r="O7" s="18"/>
      <c r="P7" s="18"/>
      <c r="Q7" s="18"/>
      <c r="R7" s="21" t="n">
        <v>2025</v>
      </c>
      <c r="S7" s="21" t="n">
        <v>2026</v>
      </c>
      <c r="T7" s="21" t="n">
        <v>2027</v>
      </c>
      <c r="U7" s="21" t="n">
        <v>2028</v>
      </c>
      <c r="V7" s="21" t="n">
        <v>2029</v>
      </c>
    </row>
    <row r="8" customFormat="false" ht="73.5" hidden="false" customHeight="true" outlineLevel="0" collapsed="false">
      <c r="A8" s="11" t="s">
        <v>9</v>
      </c>
      <c r="B8" s="22" t="s">
        <v>10</v>
      </c>
      <c r="C8" s="23"/>
      <c r="D8" s="24" t="s">
        <v>11</v>
      </c>
      <c r="E8" s="25" t="s">
        <v>12</v>
      </c>
      <c r="F8" s="26" t="e">
        <f aca="false">F9+#REF!+F78+#REF!+#REF!</f>
        <v>#REF!</v>
      </c>
      <c r="G8" s="26" t="e">
        <f aca="false">G9+#REF!+G78+#REF!+#REF!</f>
        <v>#REF!</v>
      </c>
      <c r="H8" s="26" t="e">
        <f aca="false">H9+#REF!+H78+#REF!+#REF!</f>
        <v>#REF!</v>
      </c>
      <c r="I8" s="26" t="e">
        <f aca="false">I9+#REF!+I78+#REF!+#REF!</f>
        <v>#REF!</v>
      </c>
      <c r="J8" s="26" t="e">
        <f aca="false">J9+#REF!+J78+#REF!+#REF!</f>
        <v>#REF!</v>
      </c>
      <c r="K8" s="26" t="e">
        <f aca="false">K9+#REF!+K78+#REF!+#REF!</f>
        <v>#REF!</v>
      </c>
      <c r="L8" s="26" t="e">
        <f aca="false">L9+#REF!+L78+#REF!+#REF!</f>
        <v>#REF!</v>
      </c>
      <c r="M8" s="26" t="e">
        <f aca="false">M9+#REF!+M78+#REF!+#REF!</f>
        <v>#REF!</v>
      </c>
      <c r="N8" s="26" t="e">
        <f aca="false">N9+#REF!+N78+#REF!+#REF!</f>
        <v>#REF!</v>
      </c>
      <c r="O8" s="26" t="e">
        <f aca="false">O9+#REF!+O78+#REF!+#REF!</f>
        <v>#REF!</v>
      </c>
      <c r="P8" s="26" t="e">
        <f aca="false">P9+#REF!+P78+#REF!+#REF!</f>
        <v>#REF!</v>
      </c>
      <c r="Q8" s="26" t="e">
        <f aca="false">Q9+#REF!+Q78+#REF!+#REF!</f>
        <v>#REF!</v>
      </c>
      <c r="R8" s="26" t="n">
        <f aca="false">R9+R33+R78+R100+R118+R128</f>
        <v>237601547.66</v>
      </c>
      <c r="S8" s="26" t="n">
        <f aca="false">S9+S33+S78+S100+S118+S128</f>
        <v>219208219.82</v>
      </c>
      <c r="T8" s="26" t="n">
        <f aca="false">T9+T33+T78+T100+T118+T128</f>
        <v>223527294.82</v>
      </c>
      <c r="U8" s="26" t="n">
        <f aca="false">U9+U33+U78+U100+U118+U128</f>
        <v>229137290.04</v>
      </c>
      <c r="V8" s="26" t="n">
        <f aca="false">V9+V33+V78+V100+V118+V128</f>
        <v>254837290.04</v>
      </c>
    </row>
    <row r="9" customFormat="false" ht="45" hidden="false" customHeight="true" outlineLevel="0" collapsed="false">
      <c r="A9" s="27" t="s">
        <v>13</v>
      </c>
      <c r="B9" s="28" t="s">
        <v>14</v>
      </c>
      <c r="C9" s="29" t="s">
        <v>15</v>
      </c>
      <c r="D9" s="30" t="s">
        <v>11</v>
      </c>
      <c r="E9" s="31" t="s">
        <v>16</v>
      </c>
      <c r="F9" s="32" t="n">
        <f aca="false">F10+F12+F20</f>
        <v>260</v>
      </c>
      <c r="G9" s="32" t="n">
        <f aca="false">G10+G12+G20</f>
        <v>260</v>
      </c>
      <c r="H9" s="32" t="n">
        <f aca="false">H10+H12+H20</f>
        <v>260</v>
      </c>
      <c r="I9" s="32" t="n">
        <f aca="false">I10+I12+I20</f>
        <v>260</v>
      </c>
      <c r="J9" s="32" t="n">
        <f aca="false">J10+J12+J20</f>
        <v>260</v>
      </c>
      <c r="K9" s="32" t="n">
        <f aca="false">K10+K12+K20</f>
        <v>260</v>
      </c>
      <c r="L9" s="32" t="n">
        <f aca="false">L10+L12+L20</f>
        <v>260</v>
      </c>
      <c r="M9" s="32" t="n">
        <f aca="false">M10+M12+M20</f>
        <v>0</v>
      </c>
      <c r="N9" s="32" t="n">
        <f aca="false">N10+N12+N20</f>
        <v>0</v>
      </c>
      <c r="O9" s="32" t="n">
        <f aca="false">O10+O12+O20</f>
        <v>0</v>
      </c>
      <c r="P9" s="32" t="n">
        <f aca="false">P10+P12+P20</f>
        <v>0</v>
      </c>
      <c r="Q9" s="32" t="n">
        <f aca="false">Q10+Q12+Q20</f>
        <v>0</v>
      </c>
      <c r="R9" s="32" t="n">
        <f aca="false">R10+R12+R20+R27+R31</f>
        <v>69789710.81</v>
      </c>
      <c r="S9" s="32" t="n">
        <f aca="false">S10+S12+S20+S27</f>
        <v>65267622</v>
      </c>
      <c r="T9" s="32" t="n">
        <f aca="false">T10+T12+T20+T27</f>
        <v>66927680</v>
      </c>
      <c r="U9" s="32" t="n">
        <f aca="false">U10+U12+U20+U27</f>
        <v>70138634</v>
      </c>
      <c r="V9" s="32" t="n">
        <f aca="false">V10+V12+V20+V27</f>
        <v>82168634</v>
      </c>
    </row>
    <row r="10" customFormat="false" ht="42.75" hidden="false" customHeight="false" outlineLevel="0" collapsed="false">
      <c r="A10" s="27" t="s">
        <v>17</v>
      </c>
      <c r="B10" s="33" t="s">
        <v>18</v>
      </c>
      <c r="C10" s="34"/>
      <c r="D10" s="35" t="s">
        <v>11</v>
      </c>
      <c r="E10" s="36" t="s">
        <v>19</v>
      </c>
      <c r="F10" s="37" t="n">
        <f aca="false">SUM(F11:F11)</f>
        <v>0</v>
      </c>
      <c r="G10" s="37" t="n">
        <f aca="false">SUM(G11:G11)</f>
        <v>0</v>
      </c>
      <c r="H10" s="37" t="n">
        <f aca="false">SUM(H11:H11)</f>
        <v>0</v>
      </c>
      <c r="I10" s="37" t="n">
        <f aca="false">SUM(I11:I11)</f>
        <v>0</v>
      </c>
      <c r="J10" s="37" t="n">
        <f aca="false">SUM(J11:J11)</f>
        <v>0</v>
      </c>
      <c r="K10" s="37" t="n">
        <f aca="false">SUM(K11:K11)</f>
        <v>0</v>
      </c>
      <c r="L10" s="37" t="n">
        <f aca="false">SUM(L11:L11)</f>
        <v>0</v>
      </c>
      <c r="M10" s="37" t="n">
        <f aca="false">SUM(M11:M11)</f>
        <v>0</v>
      </c>
      <c r="N10" s="37" t="n">
        <f aca="false">SUM(N11:N11)</f>
        <v>0</v>
      </c>
      <c r="O10" s="37" t="n">
        <f aca="false">SUM(O11:O11)</f>
        <v>0</v>
      </c>
      <c r="P10" s="37" t="n">
        <f aca="false">SUM(P11:P11)</f>
        <v>0</v>
      </c>
      <c r="Q10" s="37" t="n">
        <f aca="false">SUM(Q11:Q11)</f>
        <v>0</v>
      </c>
      <c r="R10" s="37" t="n">
        <f aca="false">SUM(R11:R11)</f>
        <v>66249922</v>
      </c>
      <c r="S10" s="38" t="n">
        <v>64617622</v>
      </c>
      <c r="T10" s="37" t="n">
        <f aca="false">SUM(T11:T11)</f>
        <v>66297680</v>
      </c>
      <c r="U10" s="37" t="n">
        <f aca="false">SUM(U11:U11)</f>
        <v>67623634</v>
      </c>
      <c r="V10" s="37" t="n">
        <f aca="false">SUM(V11:V11)</f>
        <v>67623634</v>
      </c>
    </row>
    <row r="11" customFormat="false" ht="51" hidden="false" customHeight="true" outlineLevel="0" collapsed="false">
      <c r="A11" s="11" t="s">
        <v>20</v>
      </c>
      <c r="B11" s="17" t="s">
        <v>21</v>
      </c>
      <c r="C11" s="39" t="s">
        <v>15</v>
      </c>
      <c r="D11" s="40" t="s">
        <v>11</v>
      </c>
      <c r="E11" s="41" t="s">
        <v>22</v>
      </c>
      <c r="F11" s="42"/>
      <c r="G11" s="42"/>
      <c r="H11" s="42"/>
      <c r="I11" s="42"/>
      <c r="J11" s="42"/>
      <c r="K11" s="42"/>
      <c r="L11" s="42"/>
      <c r="M11" s="43"/>
      <c r="N11" s="43"/>
      <c r="O11" s="43"/>
      <c r="P11" s="43"/>
      <c r="Q11" s="43"/>
      <c r="R11" s="44" t="n">
        <v>66249922</v>
      </c>
      <c r="S11" s="44" t="n">
        <v>64617622</v>
      </c>
      <c r="T11" s="44" t="n">
        <v>66297680</v>
      </c>
      <c r="U11" s="44" t="n">
        <v>67623634</v>
      </c>
      <c r="V11" s="44" t="n">
        <v>67623634</v>
      </c>
    </row>
    <row r="12" customFormat="false" ht="71.25" hidden="false" customHeight="false" outlineLevel="0" collapsed="false">
      <c r="A12" s="45" t="s">
        <v>23</v>
      </c>
      <c r="B12" s="33" t="s">
        <v>24</v>
      </c>
      <c r="C12" s="34" t="s">
        <v>15</v>
      </c>
      <c r="D12" s="46" t="s">
        <v>11</v>
      </c>
      <c r="E12" s="47" t="s">
        <v>25</v>
      </c>
      <c r="F12" s="37" t="n">
        <f aca="false">F13+F16</f>
        <v>175</v>
      </c>
      <c r="G12" s="37" t="n">
        <f aca="false">G13+G16</f>
        <v>175</v>
      </c>
      <c r="H12" s="37" t="n">
        <f aca="false">H13+H16</f>
        <v>175</v>
      </c>
      <c r="I12" s="37" t="n">
        <f aca="false">I13+I16</f>
        <v>175</v>
      </c>
      <c r="J12" s="37" t="n">
        <f aca="false">J13+J16</f>
        <v>175</v>
      </c>
      <c r="K12" s="37" t="n">
        <f aca="false">K13+K16</f>
        <v>175</v>
      </c>
      <c r="L12" s="37" t="n">
        <f aca="false">L13+L16</f>
        <v>175</v>
      </c>
      <c r="M12" s="37" t="n">
        <f aca="false">M13+M16</f>
        <v>0</v>
      </c>
      <c r="N12" s="37" t="n">
        <f aca="false">N13+N16</f>
        <v>0</v>
      </c>
      <c r="O12" s="37" t="n">
        <f aca="false">O13+O16</f>
        <v>0</v>
      </c>
      <c r="P12" s="37" t="n">
        <f aca="false">P13+P16</f>
        <v>0</v>
      </c>
      <c r="Q12" s="37" t="n">
        <f aca="false">Q13+Q16</f>
        <v>0</v>
      </c>
      <c r="R12" s="37" t="n">
        <f aca="false">R13+R16</f>
        <v>1284788.81</v>
      </c>
      <c r="S12" s="37" t="n">
        <f aca="false">S13+S16</f>
        <v>100000</v>
      </c>
      <c r="T12" s="37" t="n">
        <f aca="false">T13+T16</f>
        <v>100000</v>
      </c>
      <c r="U12" s="37" t="n">
        <f aca="false">U13+U16</f>
        <v>900000</v>
      </c>
      <c r="V12" s="37" t="n">
        <f aca="false">V13+V16</f>
        <v>900000</v>
      </c>
    </row>
    <row r="13" customFormat="false" ht="90" hidden="false" customHeight="false" outlineLevel="0" collapsed="false">
      <c r="A13" s="11" t="s">
        <v>26</v>
      </c>
      <c r="B13" s="17" t="s">
        <v>27</v>
      </c>
      <c r="C13" s="39" t="s">
        <v>15</v>
      </c>
      <c r="D13" s="48" t="s">
        <v>11</v>
      </c>
      <c r="E13" s="49" t="s">
        <v>28</v>
      </c>
      <c r="F13" s="42" t="n">
        <v>100</v>
      </c>
      <c r="G13" s="42" t="n">
        <v>100</v>
      </c>
      <c r="H13" s="42" t="n">
        <v>100</v>
      </c>
      <c r="I13" s="42" t="n">
        <v>100</v>
      </c>
      <c r="J13" s="42" t="n">
        <v>100</v>
      </c>
      <c r="K13" s="42" t="n">
        <v>100</v>
      </c>
      <c r="L13" s="42" t="n">
        <v>100</v>
      </c>
      <c r="M13" s="43"/>
      <c r="N13" s="43"/>
      <c r="O13" s="43"/>
      <c r="P13" s="43"/>
      <c r="Q13" s="43"/>
      <c r="R13" s="44" t="n">
        <f aca="false">R14+R15</f>
        <v>984788.81</v>
      </c>
      <c r="S13" s="44" t="n">
        <v>100000</v>
      </c>
      <c r="T13" s="44" t="n">
        <v>100000</v>
      </c>
      <c r="U13" s="44" t="n">
        <v>600000</v>
      </c>
      <c r="V13" s="44" t="n">
        <v>600000</v>
      </c>
    </row>
    <row r="14" customFormat="false" ht="30" hidden="false" customHeight="false" outlineLevel="0" collapsed="false">
      <c r="A14" s="11"/>
      <c r="B14" s="17" t="s">
        <v>29</v>
      </c>
      <c r="C14" s="39" t="s">
        <v>15</v>
      </c>
      <c r="D14" s="40" t="s">
        <v>11</v>
      </c>
      <c r="E14" s="49" t="s">
        <v>28</v>
      </c>
      <c r="F14" s="42"/>
      <c r="G14" s="42"/>
      <c r="H14" s="42"/>
      <c r="I14" s="42"/>
      <c r="J14" s="42"/>
      <c r="K14" s="42"/>
      <c r="L14" s="42"/>
      <c r="M14" s="43"/>
      <c r="N14" s="43"/>
      <c r="O14" s="43"/>
      <c r="P14" s="43"/>
      <c r="Q14" s="43"/>
      <c r="R14" s="44" t="n">
        <v>600000</v>
      </c>
      <c r="S14" s="44"/>
      <c r="T14" s="44"/>
      <c r="U14" s="44"/>
      <c r="V14" s="44"/>
    </row>
    <row r="15" customFormat="false" ht="45" hidden="false" customHeight="false" outlineLevel="0" collapsed="false">
      <c r="A15" s="11"/>
      <c r="B15" s="17" t="s">
        <v>30</v>
      </c>
      <c r="C15" s="39" t="s">
        <v>15</v>
      </c>
      <c r="D15" s="40" t="s">
        <v>11</v>
      </c>
      <c r="E15" s="49" t="s">
        <v>28</v>
      </c>
      <c r="F15" s="42"/>
      <c r="G15" s="42"/>
      <c r="H15" s="42"/>
      <c r="I15" s="42"/>
      <c r="J15" s="42"/>
      <c r="K15" s="42"/>
      <c r="L15" s="42"/>
      <c r="M15" s="43"/>
      <c r="N15" s="43"/>
      <c r="O15" s="43"/>
      <c r="P15" s="43"/>
      <c r="Q15" s="43"/>
      <c r="R15" s="44" t="n">
        <v>384788.81</v>
      </c>
      <c r="S15" s="44"/>
      <c r="T15" s="44"/>
      <c r="U15" s="44"/>
      <c r="V15" s="44"/>
    </row>
    <row r="16" customFormat="false" ht="30" hidden="false" customHeight="false" outlineLevel="0" collapsed="false">
      <c r="A16" s="50" t="s">
        <v>31</v>
      </c>
      <c r="B16" s="17" t="s">
        <v>32</v>
      </c>
      <c r="C16" s="39" t="s">
        <v>15</v>
      </c>
      <c r="D16" s="40" t="s">
        <v>11</v>
      </c>
      <c r="E16" s="51" t="s">
        <v>33</v>
      </c>
      <c r="F16" s="42" t="n">
        <v>75</v>
      </c>
      <c r="G16" s="42" t="n">
        <v>75</v>
      </c>
      <c r="H16" s="42" t="n">
        <v>75</v>
      </c>
      <c r="I16" s="42" t="n">
        <v>75</v>
      </c>
      <c r="J16" s="42" t="n">
        <v>75</v>
      </c>
      <c r="K16" s="42" t="n">
        <v>75</v>
      </c>
      <c r="L16" s="42" t="n">
        <v>75</v>
      </c>
      <c r="M16" s="43"/>
      <c r="N16" s="43"/>
      <c r="O16" s="43"/>
      <c r="P16" s="43"/>
      <c r="Q16" s="43"/>
      <c r="R16" s="44" t="n">
        <v>300000</v>
      </c>
      <c r="S16" s="44" t="n">
        <v>0</v>
      </c>
      <c r="T16" s="44" t="n">
        <v>0</v>
      </c>
      <c r="U16" s="44" t="n">
        <v>300000</v>
      </c>
      <c r="V16" s="44" t="n">
        <v>300000</v>
      </c>
    </row>
    <row r="17" customFormat="false" ht="17.25" hidden="false" customHeight="true" outlineLevel="0" collapsed="false">
      <c r="A17" s="50"/>
      <c r="B17" s="17" t="s">
        <v>34</v>
      </c>
      <c r="C17" s="39" t="s">
        <v>15</v>
      </c>
      <c r="D17" s="40" t="s">
        <v>11</v>
      </c>
      <c r="E17" s="51" t="s">
        <v>33</v>
      </c>
      <c r="F17" s="42"/>
      <c r="G17" s="42"/>
      <c r="H17" s="42"/>
      <c r="I17" s="42"/>
      <c r="J17" s="42"/>
      <c r="K17" s="42"/>
      <c r="L17" s="42"/>
      <c r="M17" s="43"/>
      <c r="N17" s="43"/>
      <c r="O17" s="43"/>
      <c r="P17" s="43"/>
      <c r="Q17" s="43"/>
      <c r="R17" s="44" t="n">
        <v>60000</v>
      </c>
      <c r="S17" s="44" t="n">
        <v>0</v>
      </c>
      <c r="T17" s="44" t="n">
        <v>0</v>
      </c>
      <c r="U17" s="44" t="n">
        <v>60000</v>
      </c>
      <c r="V17" s="44" t="n">
        <v>60000</v>
      </c>
    </row>
    <row r="18" customFormat="false" ht="17.25" hidden="false" customHeight="true" outlineLevel="0" collapsed="false">
      <c r="A18" s="50"/>
      <c r="B18" s="17" t="s">
        <v>35</v>
      </c>
      <c r="C18" s="39" t="s">
        <v>15</v>
      </c>
      <c r="D18" s="40" t="s">
        <v>11</v>
      </c>
      <c r="E18" s="51" t="s">
        <v>33</v>
      </c>
      <c r="F18" s="42"/>
      <c r="G18" s="42"/>
      <c r="H18" s="42"/>
      <c r="I18" s="42"/>
      <c r="J18" s="42"/>
      <c r="K18" s="42"/>
      <c r="L18" s="42"/>
      <c r="M18" s="43"/>
      <c r="N18" s="43"/>
      <c r="O18" s="43"/>
      <c r="P18" s="43"/>
      <c r="Q18" s="43"/>
      <c r="R18" s="44" t="n">
        <v>60000</v>
      </c>
      <c r="S18" s="44" t="n">
        <v>0</v>
      </c>
      <c r="T18" s="44" t="n">
        <v>0</v>
      </c>
      <c r="U18" s="44" t="n">
        <v>60000</v>
      </c>
      <c r="V18" s="44" t="n">
        <v>60000</v>
      </c>
    </row>
    <row r="19" customFormat="false" ht="15" hidden="false" customHeight="false" outlineLevel="0" collapsed="false">
      <c r="A19" s="50"/>
      <c r="B19" s="17" t="s">
        <v>36</v>
      </c>
      <c r="C19" s="39" t="s">
        <v>15</v>
      </c>
      <c r="D19" s="40" t="s">
        <v>11</v>
      </c>
      <c r="E19" s="51" t="s">
        <v>33</v>
      </c>
      <c r="F19" s="42"/>
      <c r="G19" s="42"/>
      <c r="H19" s="42"/>
      <c r="I19" s="42"/>
      <c r="J19" s="42"/>
      <c r="K19" s="42"/>
      <c r="L19" s="42"/>
      <c r="M19" s="43"/>
      <c r="N19" s="43"/>
      <c r="O19" s="43"/>
      <c r="P19" s="43"/>
      <c r="Q19" s="43"/>
      <c r="R19" s="44" t="n">
        <v>180000</v>
      </c>
      <c r="S19" s="44" t="n">
        <v>0</v>
      </c>
      <c r="T19" s="44" t="n">
        <v>0</v>
      </c>
      <c r="U19" s="44" t="n">
        <v>180000</v>
      </c>
      <c r="V19" s="44" t="n">
        <v>180000</v>
      </c>
    </row>
    <row r="20" customFormat="false" ht="71.25" hidden="false" customHeight="false" outlineLevel="0" collapsed="false">
      <c r="A20" s="45" t="s">
        <v>37</v>
      </c>
      <c r="B20" s="33" t="s">
        <v>38</v>
      </c>
      <c r="C20" s="34" t="s">
        <v>15</v>
      </c>
      <c r="D20" s="46" t="s">
        <v>11</v>
      </c>
      <c r="E20" s="47" t="s">
        <v>39</v>
      </c>
      <c r="F20" s="37" t="n">
        <f aca="false">F21+F24+F26</f>
        <v>85</v>
      </c>
      <c r="G20" s="37" t="n">
        <f aca="false">G21+G24+G26</f>
        <v>85</v>
      </c>
      <c r="H20" s="37" t="n">
        <f aca="false">H21+H24+H26</f>
        <v>85</v>
      </c>
      <c r="I20" s="37" t="n">
        <f aca="false">I21+I24+I26</f>
        <v>85</v>
      </c>
      <c r="J20" s="37" t="n">
        <f aca="false">J21+J24+J26</f>
        <v>85</v>
      </c>
      <c r="K20" s="37" t="n">
        <f aca="false">K21+K24+K26</f>
        <v>85</v>
      </c>
      <c r="L20" s="37" t="n">
        <f aca="false">L21+L24+L26</f>
        <v>85</v>
      </c>
      <c r="M20" s="37" t="n">
        <f aca="false">M21+M24+M26</f>
        <v>0</v>
      </c>
      <c r="N20" s="37" t="n">
        <f aca="false">N21+N24+N26</f>
        <v>0</v>
      </c>
      <c r="O20" s="37" t="n">
        <f aca="false">O21+O24+O26</f>
        <v>0</v>
      </c>
      <c r="P20" s="37" t="n">
        <f aca="false">P21+P24+P26</f>
        <v>0</v>
      </c>
      <c r="Q20" s="37" t="n">
        <f aca="false">Q21+Q24+Q26</f>
        <v>0</v>
      </c>
      <c r="R20" s="37" t="n">
        <f aca="false">R21+R22+R23+R24+R26</f>
        <v>315000</v>
      </c>
      <c r="S20" s="37" t="n">
        <f aca="false">S21+S22+S23+S24+S26</f>
        <v>150000</v>
      </c>
      <c r="T20" s="37" t="n">
        <f aca="false">T21+T22+T23+T24+T26</f>
        <v>300000</v>
      </c>
      <c r="U20" s="37" t="n">
        <f aca="false">U21+U22+U23+U24+U26</f>
        <v>315000</v>
      </c>
      <c r="V20" s="37" t="n">
        <f aca="false">V21+V22+V23+V24+V26</f>
        <v>12395000</v>
      </c>
    </row>
    <row r="21" customFormat="false" ht="24" hidden="false" customHeight="true" outlineLevel="0" collapsed="false">
      <c r="A21" s="50" t="s">
        <v>40</v>
      </c>
      <c r="B21" s="52" t="s">
        <v>41</v>
      </c>
      <c r="C21" s="53"/>
      <c r="D21" s="48" t="s">
        <v>11</v>
      </c>
      <c r="E21" s="51" t="s">
        <v>42</v>
      </c>
      <c r="F21" s="42" t="n">
        <v>60</v>
      </c>
      <c r="G21" s="42" t="n">
        <v>60</v>
      </c>
      <c r="H21" s="42" t="n">
        <v>60</v>
      </c>
      <c r="I21" s="42" t="n">
        <v>60</v>
      </c>
      <c r="J21" s="42" t="n">
        <v>60</v>
      </c>
      <c r="K21" s="42" t="n">
        <v>60</v>
      </c>
      <c r="L21" s="42" t="n">
        <v>60</v>
      </c>
      <c r="M21" s="43"/>
      <c r="N21" s="43"/>
      <c r="O21" s="43"/>
      <c r="P21" s="43"/>
      <c r="Q21" s="43"/>
      <c r="R21" s="44" t="n">
        <v>150000</v>
      </c>
      <c r="S21" s="44" t="n">
        <v>150000</v>
      </c>
      <c r="T21" s="44" t="n">
        <v>150000</v>
      </c>
      <c r="U21" s="44" t="n">
        <v>150000</v>
      </c>
      <c r="V21" s="44" t="n">
        <v>150000</v>
      </c>
    </row>
    <row r="22" customFormat="false" ht="25.5" hidden="false" customHeight="true" outlineLevel="0" collapsed="false">
      <c r="A22" s="50" t="s">
        <v>43</v>
      </c>
      <c r="B22" s="52" t="s">
        <v>44</v>
      </c>
      <c r="C22" s="53"/>
      <c r="D22" s="40"/>
      <c r="E22" s="51" t="s">
        <v>45</v>
      </c>
      <c r="F22" s="42"/>
      <c r="G22" s="42"/>
      <c r="H22" s="42"/>
      <c r="I22" s="42"/>
      <c r="J22" s="42"/>
      <c r="K22" s="42"/>
      <c r="L22" s="42"/>
      <c r="M22" s="43"/>
      <c r="N22" s="43"/>
      <c r="O22" s="43"/>
      <c r="P22" s="43"/>
      <c r="Q22" s="43"/>
      <c r="R22" s="44" t="n">
        <v>0</v>
      </c>
      <c r="S22" s="44" t="n">
        <v>0</v>
      </c>
      <c r="T22" s="44" t="n">
        <v>0</v>
      </c>
      <c r="U22" s="44" t="n">
        <v>0</v>
      </c>
      <c r="V22" s="44" t="n">
        <v>0</v>
      </c>
    </row>
    <row r="23" customFormat="false" ht="15" hidden="false" customHeight="false" outlineLevel="0" collapsed="false">
      <c r="A23" s="50" t="s">
        <v>46</v>
      </c>
      <c r="B23" s="52" t="s">
        <v>47</v>
      </c>
      <c r="C23" s="53"/>
      <c r="D23" s="40"/>
      <c r="E23" s="54" t="s">
        <v>48</v>
      </c>
      <c r="F23" s="42"/>
      <c r="G23" s="42"/>
      <c r="H23" s="42"/>
      <c r="I23" s="42"/>
      <c r="J23" s="42"/>
      <c r="K23" s="42"/>
      <c r="L23" s="42"/>
      <c r="M23" s="43"/>
      <c r="N23" s="43"/>
      <c r="O23" s="43"/>
      <c r="P23" s="43"/>
      <c r="Q23" s="43"/>
      <c r="R23" s="44" t="n">
        <v>50000</v>
      </c>
      <c r="S23" s="44" t="n">
        <v>0</v>
      </c>
      <c r="T23" s="44" t="n">
        <v>50000</v>
      </c>
      <c r="U23" s="44" t="n">
        <v>50000</v>
      </c>
      <c r="V23" s="44" t="n">
        <v>50000</v>
      </c>
    </row>
    <row r="24" customFormat="false" ht="28.5" hidden="false" customHeight="false" outlineLevel="0" collapsed="false">
      <c r="A24" s="50" t="s">
        <v>49</v>
      </c>
      <c r="B24" s="55" t="s">
        <v>50</v>
      </c>
      <c r="C24" s="53"/>
      <c r="D24" s="48" t="s">
        <v>11</v>
      </c>
      <c r="E24" s="54" t="s">
        <v>51</v>
      </c>
      <c r="F24" s="42"/>
      <c r="G24" s="42"/>
      <c r="H24" s="42"/>
      <c r="I24" s="42"/>
      <c r="J24" s="42"/>
      <c r="K24" s="42"/>
      <c r="L24" s="42"/>
      <c r="M24" s="43"/>
      <c r="N24" s="43"/>
      <c r="O24" s="43"/>
      <c r="P24" s="43"/>
      <c r="Q24" s="43"/>
      <c r="R24" s="44" t="n">
        <v>100000</v>
      </c>
      <c r="S24" s="44" t="n">
        <v>0</v>
      </c>
      <c r="T24" s="44" t="n">
        <v>100000</v>
      </c>
      <c r="U24" s="44" t="n">
        <f aca="false">U25</f>
        <v>100000</v>
      </c>
      <c r="V24" s="44" t="n">
        <v>12180000</v>
      </c>
    </row>
    <row r="25" customFormat="false" ht="15" hidden="false" customHeight="false" outlineLevel="0" collapsed="false">
      <c r="A25" s="50" t="s">
        <v>52</v>
      </c>
      <c r="B25" s="52" t="s">
        <v>53</v>
      </c>
      <c r="C25" s="53"/>
      <c r="D25" s="40"/>
      <c r="E25" s="54" t="s">
        <v>51</v>
      </c>
      <c r="F25" s="42"/>
      <c r="G25" s="42"/>
      <c r="H25" s="42"/>
      <c r="I25" s="42"/>
      <c r="J25" s="42"/>
      <c r="K25" s="42"/>
      <c r="L25" s="42"/>
      <c r="M25" s="43"/>
      <c r="N25" s="43"/>
      <c r="O25" s="43"/>
      <c r="P25" s="43"/>
      <c r="Q25" s="43"/>
      <c r="R25" s="44" t="n">
        <v>100000</v>
      </c>
      <c r="S25" s="44" t="n">
        <v>0</v>
      </c>
      <c r="T25" s="44" t="n">
        <v>100000</v>
      </c>
      <c r="U25" s="44" t="n">
        <v>100000</v>
      </c>
      <c r="V25" s="44" t="n">
        <v>12180000</v>
      </c>
    </row>
    <row r="26" customFormat="false" ht="30" hidden="false" customHeight="false" outlineLevel="0" collapsed="false">
      <c r="A26" s="56" t="s">
        <v>54</v>
      </c>
      <c r="B26" s="57" t="s">
        <v>55</v>
      </c>
      <c r="C26" s="58"/>
      <c r="D26" s="40"/>
      <c r="E26" s="54" t="s">
        <v>56</v>
      </c>
      <c r="F26" s="42" t="n">
        <v>25</v>
      </c>
      <c r="G26" s="42" t="n">
        <v>25</v>
      </c>
      <c r="H26" s="42" t="n">
        <v>25</v>
      </c>
      <c r="I26" s="42" t="n">
        <v>25</v>
      </c>
      <c r="J26" s="42" t="n">
        <v>25</v>
      </c>
      <c r="K26" s="42" t="n">
        <v>25</v>
      </c>
      <c r="L26" s="42" t="n">
        <v>25</v>
      </c>
      <c r="M26" s="43"/>
      <c r="N26" s="43"/>
      <c r="O26" s="43"/>
      <c r="P26" s="43"/>
      <c r="Q26" s="43"/>
      <c r="R26" s="44" t="n">
        <v>15000</v>
      </c>
      <c r="S26" s="44" t="n">
        <v>0</v>
      </c>
      <c r="T26" s="44" t="n">
        <v>0</v>
      </c>
      <c r="U26" s="44" t="n">
        <v>15000</v>
      </c>
      <c r="V26" s="44" t="n">
        <v>15000</v>
      </c>
    </row>
    <row r="27" customFormat="false" ht="42.75" hidden="false" customHeight="false" outlineLevel="0" collapsed="false">
      <c r="A27" s="59" t="s">
        <v>57</v>
      </c>
      <c r="B27" s="60" t="s">
        <v>58</v>
      </c>
      <c r="C27" s="61" t="s">
        <v>15</v>
      </c>
      <c r="D27" s="61" t="s">
        <v>11</v>
      </c>
      <c r="E27" s="62" t="s">
        <v>59</v>
      </c>
      <c r="F27" s="33"/>
      <c r="G27" s="33"/>
      <c r="H27" s="33"/>
      <c r="I27" s="33"/>
      <c r="J27" s="33"/>
      <c r="K27" s="33"/>
      <c r="L27" s="33"/>
      <c r="M27" s="63"/>
      <c r="N27" s="63"/>
      <c r="O27" s="63"/>
      <c r="P27" s="63"/>
      <c r="Q27" s="63"/>
      <c r="R27" s="38" t="n">
        <f aca="false">R28+R29+R30</f>
        <v>1340000</v>
      </c>
      <c r="S27" s="38" t="n">
        <f aca="false">S28+S29+S30</f>
        <v>400000</v>
      </c>
      <c r="T27" s="38" t="n">
        <f aca="false">T28+T29+T30</f>
        <v>230000</v>
      </c>
      <c r="U27" s="38" t="n">
        <f aca="false">U28+U29+U30</f>
        <v>1300000</v>
      </c>
      <c r="V27" s="38" t="n">
        <f aca="false">V28+V29+V30</f>
        <v>1250000</v>
      </c>
    </row>
    <row r="28" customFormat="false" ht="26.25" hidden="false" customHeight="true" outlineLevel="0" collapsed="false">
      <c r="A28" s="56" t="s">
        <v>60</v>
      </c>
      <c r="B28" s="52" t="s">
        <v>61</v>
      </c>
      <c r="C28" s="53" t="s">
        <v>15</v>
      </c>
      <c r="D28" s="64" t="s">
        <v>11</v>
      </c>
      <c r="E28" s="51" t="s">
        <v>62</v>
      </c>
      <c r="F28" s="42"/>
      <c r="G28" s="42"/>
      <c r="H28" s="42"/>
      <c r="I28" s="42"/>
      <c r="J28" s="42"/>
      <c r="K28" s="42"/>
      <c r="L28" s="42"/>
      <c r="M28" s="43"/>
      <c r="N28" s="43"/>
      <c r="O28" s="43"/>
      <c r="P28" s="43"/>
      <c r="Q28" s="43"/>
      <c r="R28" s="44" t="n">
        <v>720000</v>
      </c>
      <c r="S28" s="44" t="n">
        <v>0</v>
      </c>
      <c r="T28" s="44" t="n">
        <v>100000</v>
      </c>
      <c r="U28" s="44" t="n">
        <v>700000</v>
      </c>
      <c r="V28" s="44" t="n">
        <v>650000</v>
      </c>
    </row>
    <row r="29" customFormat="false" ht="27" hidden="false" customHeight="true" outlineLevel="0" collapsed="false">
      <c r="A29" s="56" t="s">
        <v>63</v>
      </c>
      <c r="B29" s="52" t="s">
        <v>64</v>
      </c>
      <c r="C29" s="53" t="s">
        <v>15</v>
      </c>
      <c r="D29" s="64" t="s">
        <v>11</v>
      </c>
      <c r="E29" s="51" t="s">
        <v>65</v>
      </c>
      <c r="F29" s="42"/>
      <c r="G29" s="42"/>
      <c r="H29" s="42"/>
      <c r="I29" s="42"/>
      <c r="J29" s="42"/>
      <c r="K29" s="42"/>
      <c r="L29" s="42"/>
      <c r="M29" s="43"/>
      <c r="N29" s="43"/>
      <c r="O29" s="43"/>
      <c r="P29" s="43"/>
      <c r="Q29" s="43"/>
      <c r="R29" s="44" t="n">
        <v>120000</v>
      </c>
      <c r="S29" s="44" t="n">
        <v>100000</v>
      </c>
      <c r="T29" s="44" t="n">
        <v>100000</v>
      </c>
      <c r="U29" s="44" t="n">
        <v>100000</v>
      </c>
      <c r="V29" s="44" t="n">
        <v>100000</v>
      </c>
    </row>
    <row r="30" customFormat="false" ht="27.75" hidden="false" customHeight="true" outlineLevel="0" collapsed="false">
      <c r="A30" s="56" t="s">
        <v>66</v>
      </c>
      <c r="B30" s="52" t="s">
        <v>67</v>
      </c>
      <c r="C30" s="53" t="s">
        <v>15</v>
      </c>
      <c r="D30" s="64" t="s">
        <v>11</v>
      </c>
      <c r="E30" s="51" t="s">
        <v>68</v>
      </c>
      <c r="F30" s="42"/>
      <c r="G30" s="42"/>
      <c r="H30" s="42"/>
      <c r="I30" s="42"/>
      <c r="J30" s="42"/>
      <c r="K30" s="42"/>
      <c r="L30" s="42"/>
      <c r="M30" s="43"/>
      <c r="N30" s="43"/>
      <c r="O30" s="43"/>
      <c r="P30" s="43"/>
      <c r="Q30" s="43"/>
      <c r="R30" s="44" t="n">
        <v>500000</v>
      </c>
      <c r="S30" s="44" t="n">
        <v>300000</v>
      </c>
      <c r="T30" s="44" t="n">
        <v>30000</v>
      </c>
      <c r="U30" s="44" t="n">
        <v>500000</v>
      </c>
      <c r="V30" s="44" t="n">
        <v>500000</v>
      </c>
    </row>
    <row r="31" customFormat="false" ht="42.75" hidden="false" customHeight="true" outlineLevel="0" collapsed="false">
      <c r="A31" s="59" t="s">
        <v>69</v>
      </c>
      <c r="B31" s="65" t="s">
        <v>70</v>
      </c>
      <c r="C31" s="66" t="s">
        <v>15</v>
      </c>
      <c r="D31" s="67" t="s">
        <v>11</v>
      </c>
      <c r="E31" s="68" t="s">
        <v>71</v>
      </c>
      <c r="F31" s="33"/>
      <c r="G31" s="33"/>
      <c r="H31" s="33"/>
      <c r="I31" s="33"/>
      <c r="J31" s="33"/>
      <c r="K31" s="33"/>
      <c r="L31" s="33"/>
      <c r="M31" s="63"/>
      <c r="N31" s="63"/>
      <c r="O31" s="63"/>
      <c r="P31" s="63"/>
      <c r="Q31" s="63"/>
      <c r="R31" s="38" t="n">
        <f aca="false">R32</f>
        <v>600000</v>
      </c>
      <c r="S31" s="38" t="n">
        <f aca="false">S32</f>
        <v>0</v>
      </c>
      <c r="T31" s="38" t="n">
        <f aca="false">T32</f>
        <v>0</v>
      </c>
      <c r="U31" s="38" t="n">
        <f aca="false">U32</f>
        <v>0</v>
      </c>
      <c r="V31" s="38" t="n">
        <f aca="false">V32</f>
        <v>0</v>
      </c>
    </row>
    <row r="32" customFormat="false" ht="45.75" hidden="false" customHeight="true" outlineLevel="0" collapsed="false">
      <c r="A32" s="56"/>
      <c r="B32" s="52" t="s">
        <v>72</v>
      </c>
      <c r="C32" s="53" t="s">
        <v>15</v>
      </c>
      <c r="D32" s="64" t="s">
        <v>11</v>
      </c>
      <c r="E32" s="51" t="s">
        <v>73</v>
      </c>
      <c r="F32" s="42"/>
      <c r="G32" s="42"/>
      <c r="H32" s="42"/>
      <c r="I32" s="42"/>
      <c r="J32" s="42"/>
      <c r="K32" s="42"/>
      <c r="L32" s="42"/>
      <c r="M32" s="43"/>
      <c r="N32" s="43"/>
      <c r="O32" s="43"/>
      <c r="P32" s="43"/>
      <c r="Q32" s="43"/>
      <c r="R32" s="44" t="n">
        <v>600000</v>
      </c>
      <c r="S32" s="44" t="n">
        <v>0</v>
      </c>
      <c r="T32" s="44" t="n">
        <v>0</v>
      </c>
      <c r="U32" s="44" t="n">
        <v>0</v>
      </c>
      <c r="V32" s="44" t="n">
        <v>0</v>
      </c>
    </row>
    <row r="33" customFormat="false" ht="45" hidden="false" customHeight="false" outlineLevel="0" collapsed="false">
      <c r="A33" s="69" t="s">
        <v>74</v>
      </c>
      <c r="B33" s="28" t="s">
        <v>75</v>
      </c>
      <c r="C33" s="29" t="s">
        <v>76</v>
      </c>
      <c r="D33" s="30" t="s">
        <v>11</v>
      </c>
      <c r="E33" s="70" t="s">
        <v>77</v>
      </c>
      <c r="F33" s="32" t="e">
        <f aca="false">F34+F44+F46+F58+#REF!</f>
        <v>#REF!</v>
      </c>
      <c r="G33" s="32" t="e">
        <f aca="false">G34+G44+G46+G58+#REF!</f>
        <v>#REF!</v>
      </c>
      <c r="H33" s="32" t="e">
        <f aca="false">H34+H44+H46+H58+#REF!</f>
        <v>#REF!</v>
      </c>
      <c r="I33" s="32" t="e">
        <f aca="false">I34+I44+I46+I58+#REF!</f>
        <v>#REF!</v>
      </c>
      <c r="J33" s="32" t="e">
        <f aca="false">J34+J44+J46+J58+#REF!</f>
        <v>#REF!</v>
      </c>
      <c r="K33" s="32" t="e">
        <f aca="false">K34+K44+K46+K58+#REF!</f>
        <v>#REF!</v>
      </c>
      <c r="L33" s="32" t="e">
        <f aca="false">L34+L44+L46+L58+#REF!</f>
        <v>#REF!</v>
      </c>
      <c r="M33" s="32" t="e">
        <f aca="false">M34+M44+M46+M58+#REF!</f>
        <v>#REF!</v>
      </c>
      <c r="N33" s="32" t="e">
        <f aca="false">N34+N44+N46+N58+#REF!</f>
        <v>#REF!</v>
      </c>
      <c r="O33" s="32" t="e">
        <f aca="false">O34+O44+O46+O58+#REF!</f>
        <v>#REF!</v>
      </c>
      <c r="P33" s="32" t="e">
        <f aca="false">P34+P44+P46+P58+#REF!</f>
        <v>#REF!</v>
      </c>
      <c r="Q33" s="32" t="e">
        <f aca="false">Q34+Q44+Q46+Q58+#REF!</f>
        <v>#REF!</v>
      </c>
      <c r="R33" s="32" t="n">
        <f aca="false">R34+R44+R46+R58+R65+R71+R76</f>
        <v>110830187.07</v>
      </c>
      <c r="S33" s="32" t="n">
        <f aca="false">S34+S44+S46+S58+S65+S71+S76</f>
        <v>97820509.04</v>
      </c>
      <c r="T33" s="32" t="n">
        <f aca="false">T34+T44+T46+T58+T65+T71+T76</f>
        <v>99682355.04</v>
      </c>
      <c r="U33" s="32" t="n">
        <f aca="false">U34+U44+U46+U58+U65+U71+U76</f>
        <v>105117363.04</v>
      </c>
      <c r="V33" s="32" t="n">
        <f aca="false">V34+V44+V46+V58+V65+V71+V76</f>
        <v>118787363.04</v>
      </c>
    </row>
    <row r="34" customFormat="false" ht="57" hidden="false" customHeight="false" outlineLevel="0" collapsed="false">
      <c r="A34" s="69" t="s">
        <v>78</v>
      </c>
      <c r="B34" s="71" t="s">
        <v>79</v>
      </c>
      <c r="C34" s="72" t="s">
        <v>76</v>
      </c>
      <c r="D34" s="73" t="s">
        <v>11</v>
      </c>
      <c r="E34" s="74" t="s">
        <v>80</v>
      </c>
      <c r="F34" s="75" t="e">
        <f aca="false">F35+F36+#REF!+F37</f>
        <v>#REF!</v>
      </c>
      <c r="G34" s="75" t="e">
        <f aca="false">G35+G36+#REF!+G37</f>
        <v>#REF!</v>
      </c>
      <c r="H34" s="75" t="e">
        <f aca="false">H35+H36+#REF!+H37</f>
        <v>#REF!</v>
      </c>
      <c r="I34" s="75" t="e">
        <f aca="false">I35+I36+#REF!+I37</f>
        <v>#REF!</v>
      </c>
      <c r="J34" s="75" t="e">
        <f aca="false">J35+J36+#REF!+J37</f>
        <v>#REF!</v>
      </c>
      <c r="K34" s="75" t="e">
        <f aca="false">K35+K36+#REF!+K37</f>
        <v>#REF!</v>
      </c>
      <c r="L34" s="75" t="e">
        <f aca="false">L35+L36+#REF!+L37</f>
        <v>#REF!</v>
      </c>
      <c r="M34" s="75" t="e">
        <f aca="false">M35+M36+#REF!+M37</f>
        <v>#REF!</v>
      </c>
      <c r="N34" s="75" t="e">
        <f aca="false">N35+N36+#REF!+N37</f>
        <v>#REF!</v>
      </c>
      <c r="O34" s="75" t="e">
        <f aca="false">O35+O36+#REF!+O37</f>
        <v>#REF!</v>
      </c>
      <c r="P34" s="75" t="e">
        <f aca="false">P35+P36+#REF!+P37</f>
        <v>#REF!</v>
      </c>
      <c r="Q34" s="75" t="e">
        <f aca="false">Q35+Q36+#REF!+Q37</f>
        <v>#REF!</v>
      </c>
      <c r="R34" s="75" t="n">
        <f aca="false">R35+R36+R37+R41</f>
        <v>89244584.58</v>
      </c>
      <c r="S34" s="75" t="n">
        <f aca="false">S35+S36+S37+S41</f>
        <v>88214656</v>
      </c>
      <c r="T34" s="75" t="n">
        <f aca="false">T35+T36+T37+T41</f>
        <v>89953719</v>
      </c>
      <c r="U34" s="75" t="n">
        <f aca="false">U35+U36+U37+U41</f>
        <v>91284102</v>
      </c>
      <c r="V34" s="75" t="n">
        <f aca="false">V35+V36+V37+V41</f>
        <v>91284102</v>
      </c>
    </row>
    <row r="35" customFormat="false" ht="42.75" hidden="false" customHeight="false" outlineLevel="0" collapsed="false">
      <c r="A35" s="56" t="s">
        <v>81</v>
      </c>
      <c r="B35" s="42" t="s">
        <v>82</v>
      </c>
      <c r="C35" s="76" t="s">
        <v>76</v>
      </c>
      <c r="D35" s="48" t="s">
        <v>11</v>
      </c>
      <c r="E35" s="77" t="s">
        <v>83</v>
      </c>
      <c r="F35" s="78" t="n">
        <v>0</v>
      </c>
      <c r="G35" s="78"/>
      <c r="H35" s="78"/>
      <c r="I35" s="78"/>
      <c r="J35" s="78"/>
      <c r="K35" s="78"/>
      <c r="L35" s="78"/>
      <c r="M35" s="79"/>
      <c r="N35" s="79"/>
      <c r="O35" s="79"/>
      <c r="P35" s="79"/>
      <c r="Q35" s="79"/>
      <c r="R35" s="78" t="n">
        <v>88052363</v>
      </c>
      <c r="S35" s="78" t="n">
        <v>86953135</v>
      </c>
      <c r="T35" s="44" t="n">
        <v>88692198</v>
      </c>
      <c r="U35" s="44" t="n">
        <v>90022581</v>
      </c>
      <c r="V35" s="44" t="n">
        <v>90022581</v>
      </c>
    </row>
    <row r="36" customFormat="false" ht="14.25" hidden="false" customHeight="false" outlineLevel="0" collapsed="false">
      <c r="A36" s="56" t="s">
        <v>84</v>
      </c>
      <c r="B36" s="80" t="s">
        <v>85</v>
      </c>
      <c r="C36" s="81" t="s">
        <v>76</v>
      </c>
      <c r="D36" s="48" t="s">
        <v>11</v>
      </c>
      <c r="E36" s="82" t="s">
        <v>86</v>
      </c>
      <c r="F36" s="83"/>
      <c r="G36" s="83"/>
      <c r="H36" s="83"/>
      <c r="I36" s="83"/>
      <c r="J36" s="83"/>
      <c r="K36" s="83"/>
      <c r="L36" s="83"/>
      <c r="M36" s="43"/>
      <c r="N36" s="43"/>
      <c r="O36" s="43"/>
      <c r="P36" s="43"/>
      <c r="Q36" s="43"/>
      <c r="R36" s="44" t="n">
        <v>661521</v>
      </c>
      <c r="S36" s="44" t="n">
        <v>661521</v>
      </c>
      <c r="T36" s="44" t="n">
        <v>661521</v>
      </c>
      <c r="U36" s="44" t="n">
        <v>661521</v>
      </c>
      <c r="V36" s="44" t="n">
        <v>661521</v>
      </c>
    </row>
    <row r="37" customFormat="false" ht="41.25" hidden="false" customHeight="true" outlineLevel="0" collapsed="false">
      <c r="A37" s="56" t="s">
        <v>87</v>
      </c>
      <c r="B37" s="55" t="s">
        <v>88</v>
      </c>
      <c r="C37" s="84" t="s">
        <v>76</v>
      </c>
      <c r="D37" s="48" t="s">
        <v>11</v>
      </c>
      <c r="E37" s="54" t="s">
        <v>89</v>
      </c>
      <c r="F37" s="78" t="e">
        <f aca="false">F38+F39+F40+#REF!+#REF!</f>
        <v>#REF!</v>
      </c>
      <c r="G37" s="78" t="e">
        <f aca="false">G38+G39+G40+#REF!+#REF!</f>
        <v>#REF!</v>
      </c>
      <c r="H37" s="78" t="e">
        <f aca="false">H38+H39+H40+#REF!+#REF!</f>
        <v>#REF!</v>
      </c>
      <c r="I37" s="78" t="e">
        <f aca="false">I38+I39+I40+#REF!+#REF!</f>
        <v>#REF!</v>
      </c>
      <c r="J37" s="78" t="e">
        <f aca="false">J38+J39+J40+#REF!+#REF!</f>
        <v>#REF!</v>
      </c>
      <c r="K37" s="78" t="e">
        <f aca="false">K38+K39+K40+#REF!+#REF!</f>
        <v>#REF!</v>
      </c>
      <c r="L37" s="78" t="e">
        <f aca="false">L38+L39+L40+#REF!+#REF!</f>
        <v>#REF!</v>
      </c>
      <c r="M37" s="78" t="e">
        <f aca="false">M38+M39+M40+#REF!+#REF!</f>
        <v>#REF!</v>
      </c>
      <c r="N37" s="78" t="e">
        <f aca="false">N38+N39+N40+#REF!+#REF!</f>
        <v>#REF!</v>
      </c>
      <c r="O37" s="78" t="e">
        <f aca="false">O38+O39+O40+#REF!+#REF!</f>
        <v>#REF!</v>
      </c>
      <c r="P37" s="78" t="e">
        <f aca="false">P38+P39+P40+#REF!+#REF!</f>
        <v>#REF!</v>
      </c>
      <c r="Q37" s="78" t="e">
        <f aca="false">Q38+Q39+Q40+#REF!+#REF!</f>
        <v>#REF!</v>
      </c>
      <c r="R37" s="78" t="n">
        <f aca="false">R38+R39+R40</f>
        <v>450700.58</v>
      </c>
      <c r="S37" s="78" t="n">
        <f aca="false">S38+S39+S40</f>
        <v>520000</v>
      </c>
      <c r="T37" s="78" t="n">
        <f aca="false">T38+T39+T40</f>
        <v>520000</v>
      </c>
      <c r="U37" s="78" t="n">
        <f aca="false">U38+U39+U40</f>
        <v>520000</v>
      </c>
      <c r="V37" s="78" t="n">
        <f aca="false">V38+V39+V40</f>
        <v>520000</v>
      </c>
    </row>
    <row r="38" customFormat="false" ht="15" hidden="false" customHeight="false" outlineLevel="0" collapsed="false">
      <c r="A38" s="56" t="s">
        <v>90</v>
      </c>
      <c r="B38" s="52" t="s">
        <v>91</v>
      </c>
      <c r="C38" s="53" t="s">
        <v>76</v>
      </c>
      <c r="D38" s="40"/>
      <c r="E38" s="51" t="s">
        <v>89</v>
      </c>
      <c r="F38" s="42"/>
      <c r="G38" s="42"/>
      <c r="H38" s="42"/>
      <c r="I38" s="42"/>
      <c r="J38" s="42"/>
      <c r="K38" s="42"/>
      <c r="L38" s="42"/>
      <c r="M38" s="43"/>
      <c r="N38" s="43"/>
      <c r="O38" s="43"/>
      <c r="P38" s="43"/>
      <c r="Q38" s="43"/>
      <c r="R38" s="78" t="n">
        <v>263450</v>
      </c>
      <c r="S38" s="78" t="n">
        <v>263450</v>
      </c>
      <c r="T38" s="78" t="n">
        <v>281256.87</v>
      </c>
      <c r="U38" s="78" t="n">
        <v>263450</v>
      </c>
      <c r="V38" s="78" t="n">
        <v>263450</v>
      </c>
    </row>
    <row r="39" customFormat="false" ht="15" hidden="false" customHeight="false" outlineLevel="0" collapsed="false">
      <c r="A39" s="56" t="s">
        <v>92</v>
      </c>
      <c r="B39" s="52" t="s">
        <v>93</v>
      </c>
      <c r="C39" s="53" t="s">
        <v>76</v>
      </c>
      <c r="D39" s="40"/>
      <c r="E39" s="51" t="s">
        <v>89</v>
      </c>
      <c r="F39" s="42"/>
      <c r="G39" s="42"/>
      <c r="H39" s="42"/>
      <c r="I39" s="42"/>
      <c r="J39" s="42"/>
      <c r="K39" s="42"/>
      <c r="L39" s="42"/>
      <c r="M39" s="43"/>
      <c r="N39" s="43"/>
      <c r="O39" s="43"/>
      <c r="P39" s="43"/>
      <c r="Q39" s="43"/>
      <c r="R39" s="78" t="n">
        <v>20000</v>
      </c>
      <c r="S39" s="78" t="n">
        <v>20000</v>
      </c>
      <c r="T39" s="78" t="n">
        <v>19559.2</v>
      </c>
      <c r="U39" s="78" t="n">
        <v>20000</v>
      </c>
      <c r="V39" s="78" t="n">
        <v>20000</v>
      </c>
    </row>
    <row r="40" customFormat="false" ht="30" hidden="false" customHeight="false" outlineLevel="0" collapsed="false">
      <c r="A40" s="85" t="s">
        <v>94</v>
      </c>
      <c r="B40" s="52" t="s">
        <v>95</v>
      </c>
      <c r="C40" s="53"/>
      <c r="D40" s="40"/>
      <c r="E40" s="51" t="s">
        <v>89</v>
      </c>
      <c r="F40" s="42"/>
      <c r="G40" s="42"/>
      <c r="H40" s="42"/>
      <c r="I40" s="42"/>
      <c r="J40" s="42"/>
      <c r="K40" s="42"/>
      <c r="L40" s="42"/>
      <c r="M40" s="43"/>
      <c r="N40" s="43"/>
      <c r="O40" s="43"/>
      <c r="P40" s="43"/>
      <c r="Q40" s="43"/>
      <c r="R40" s="78" t="n">
        <v>167250.58</v>
      </c>
      <c r="S40" s="78" t="n">
        <v>236550</v>
      </c>
      <c r="T40" s="78" t="n">
        <v>219183.93</v>
      </c>
      <c r="U40" s="78" t="n">
        <v>236550</v>
      </c>
      <c r="V40" s="78" t="n">
        <v>236550</v>
      </c>
    </row>
    <row r="41" customFormat="false" ht="28.5" hidden="false" customHeight="false" outlineLevel="0" collapsed="false">
      <c r="A41" s="56" t="s">
        <v>96</v>
      </c>
      <c r="B41" s="55" t="s">
        <v>97</v>
      </c>
      <c r="C41" s="84" t="s">
        <v>98</v>
      </c>
      <c r="D41" s="48" t="s">
        <v>11</v>
      </c>
      <c r="E41" s="54" t="s">
        <v>99</v>
      </c>
      <c r="F41" s="42" t="n">
        <v>200</v>
      </c>
      <c r="G41" s="42" t="n">
        <v>200</v>
      </c>
      <c r="H41" s="42" t="n">
        <v>200</v>
      </c>
      <c r="I41" s="42" t="n">
        <v>200</v>
      </c>
      <c r="J41" s="42" t="n">
        <v>200</v>
      </c>
      <c r="K41" s="42" t="n">
        <v>200</v>
      </c>
      <c r="L41" s="42" t="n">
        <v>200</v>
      </c>
      <c r="M41" s="43"/>
      <c r="N41" s="43"/>
      <c r="O41" s="43"/>
      <c r="P41" s="43"/>
      <c r="Q41" s="43"/>
      <c r="R41" s="44" t="n">
        <f aca="false">R42+R43</f>
        <v>80000</v>
      </c>
      <c r="S41" s="44" t="n">
        <f aca="false">S42+S43</f>
        <v>80000</v>
      </c>
      <c r="T41" s="44" t="n">
        <f aca="false">T42+T43</f>
        <v>80000</v>
      </c>
      <c r="U41" s="44" t="n">
        <f aca="false">U42+U43</f>
        <v>80000</v>
      </c>
      <c r="V41" s="44" t="n">
        <f aca="false">V42+V43</f>
        <v>80000</v>
      </c>
    </row>
    <row r="42" customFormat="false" ht="30" hidden="false" customHeight="false" outlineLevel="0" collapsed="false">
      <c r="A42" s="56" t="s">
        <v>100</v>
      </c>
      <c r="B42" s="52" t="s">
        <v>97</v>
      </c>
      <c r="C42" s="53" t="s">
        <v>98</v>
      </c>
      <c r="D42" s="53"/>
      <c r="E42" s="51" t="s">
        <v>99</v>
      </c>
      <c r="F42" s="42"/>
      <c r="G42" s="42"/>
      <c r="H42" s="42"/>
      <c r="I42" s="42"/>
      <c r="J42" s="42"/>
      <c r="K42" s="42"/>
      <c r="L42" s="42"/>
      <c r="M42" s="43"/>
      <c r="N42" s="43"/>
      <c r="O42" s="43"/>
      <c r="P42" s="43"/>
      <c r="Q42" s="43"/>
      <c r="R42" s="86" t="n">
        <v>35000</v>
      </c>
      <c r="S42" s="87" t="n">
        <v>35000</v>
      </c>
      <c r="T42" s="87" t="n">
        <v>45000</v>
      </c>
      <c r="U42" s="44" t="n">
        <v>35000</v>
      </c>
      <c r="V42" s="44" t="n">
        <v>35000</v>
      </c>
    </row>
    <row r="43" customFormat="false" ht="30" hidden="false" customHeight="false" outlineLevel="0" collapsed="false">
      <c r="A43" s="56" t="s">
        <v>101</v>
      </c>
      <c r="B43" s="52" t="s">
        <v>97</v>
      </c>
      <c r="C43" s="53" t="s">
        <v>98</v>
      </c>
      <c r="D43" s="53"/>
      <c r="E43" s="51" t="s">
        <v>99</v>
      </c>
      <c r="F43" s="42"/>
      <c r="G43" s="42"/>
      <c r="H43" s="42"/>
      <c r="I43" s="42"/>
      <c r="J43" s="42"/>
      <c r="K43" s="42"/>
      <c r="L43" s="42"/>
      <c r="M43" s="43"/>
      <c r="N43" s="43"/>
      <c r="O43" s="43"/>
      <c r="P43" s="43"/>
      <c r="Q43" s="43"/>
      <c r="R43" s="86" t="n">
        <v>45000</v>
      </c>
      <c r="S43" s="87" t="n">
        <v>45000</v>
      </c>
      <c r="T43" s="87" t="n">
        <v>35000</v>
      </c>
      <c r="U43" s="44" t="n">
        <v>45000</v>
      </c>
      <c r="V43" s="44" t="n">
        <v>45000</v>
      </c>
    </row>
    <row r="44" customFormat="false" ht="28.5" hidden="false" customHeight="false" outlineLevel="0" collapsed="false">
      <c r="A44" s="69" t="s">
        <v>102</v>
      </c>
      <c r="B44" s="33" t="s">
        <v>103</v>
      </c>
      <c r="C44" s="34" t="s">
        <v>76</v>
      </c>
      <c r="D44" s="46" t="s">
        <v>11</v>
      </c>
      <c r="E44" s="47" t="s">
        <v>104</v>
      </c>
      <c r="F44" s="37" t="e">
        <f aca="false">F45+#REF!</f>
        <v>#REF!</v>
      </c>
      <c r="G44" s="37" t="e">
        <f aca="false">G45+#REF!</f>
        <v>#REF!</v>
      </c>
      <c r="H44" s="37" t="e">
        <f aca="false">H45+#REF!</f>
        <v>#REF!</v>
      </c>
      <c r="I44" s="37" t="e">
        <f aca="false">I45+#REF!</f>
        <v>#REF!</v>
      </c>
      <c r="J44" s="37" t="e">
        <f aca="false">J45+#REF!</f>
        <v>#REF!</v>
      </c>
      <c r="K44" s="37" t="e">
        <f aca="false">K45+#REF!</f>
        <v>#REF!</v>
      </c>
      <c r="L44" s="37" t="e">
        <f aca="false">L45+#REF!</f>
        <v>#REF!</v>
      </c>
      <c r="M44" s="37" t="e">
        <f aca="false">M45+#REF!</f>
        <v>#REF!</v>
      </c>
      <c r="N44" s="37" t="e">
        <f aca="false">N45+#REF!</f>
        <v>#REF!</v>
      </c>
      <c r="O44" s="37" t="e">
        <f aca="false">O45+#REF!</f>
        <v>#REF!</v>
      </c>
      <c r="P44" s="37" t="e">
        <f aca="false">P45+#REF!</f>
        <v>#REF!</v>
      </c>
      <c r="Q44" s="37" t="e">
        <f aca="false">Q45+#REF!</f>
        <v>#REF!</v>
      </c>
      <c r="R44" s="37" t="n">
        <f aca="false">R45</f>
        <v>8028049</v>
      </c>
      <c r="S44" s="37" t="n">
        <f aca="false">S45</f>
        <v>8185550</v>
      </c>
      <c r="T44" s="37" t="n">
        <f aca="false">T45</f>
        <v>8308333</v>
      </c>
      <c r="U44" s="37" t="n">
        <f aca="false">U45</f>
        <v>8432958</v>
      </c>
      <c r="V44" s="37" t="n">
        <f aca="false">V45</f>
        <v>9432958</v>
      </c>
    </row>
    <row r="45" customFormat="false" ht="55.5" hidden="false" customHeight="true" outlineLevel="0" collapsed="false">
      <c r="A45" s="56" t="s">
        <v>105</v>
      </c>
      <c r="B45" s="17" t="s">
        <v>106</v>
      </c>
      <c r="C45" s="39"/>
      <c r="D45" s="40"/>
      <c r="E45" s="49" t="s">
        <v>107</v>
      </c>
      <c r="F45" s="42" t="n">
        <v>2343.8</v>
      </c>
      <c r="G45" s="42" t="n">
        <v>2343.8</v>
      </c>
      <c r="H45" s="42" t="n">
        <v>2343.8</v>
      </c>
      <c r="I45" s="42" t="n">
        <v>2343.8</v>
      </c>
      <c r="J45" s="42" t="n">
        <v>2343.8</v>
      </c>
      <c r="K45" s="42" t="n">
        <v>2343.8</v>
      </c>
      <c r="L45" s="42" t="n">
        <v>2343.8</v>
      </c>
      <c r="M45" s="43"/>
      <c r="N45" s="43"/>
      <c r="O45" s="43"/>
      <c r="P45" s="43"/>
      <c r="Q45" s="43"/>
      <c r="R45" s="44" t="n">
        <v>8028049</v>
      </c>
      <c r="S45" s="44" t="n">
        <v>8185550</v>
      </c>
      <c r="T45" s="44" t="n">
        <v>8308333</v>
      </c>
      <c r="U45" s="88" t="n">
        <v>8432958</v>
      </c>
      <c r="V45" s="88" t="n">
        <v>9432958</v>
      </c>
    </row>
    <row r="46" customFormat="false" ht="42.75" hidden="false" customHeight="false" outlineLevel="0" collapsed="false">
      <c r="A46" s="69" t="s">
        <v>108</v>
      </c>
      <c r="B46" s="71" t="s">
        <v>109</v>
      </c>
      <c r="C46" s="72" t="s">
        <v>76</v>
      </c>
      <c r="D46" s="73" t="s">
        <v>11</v>
      </c>
      <c r="E46" s="74" t="s">
        <v>110</v>
      </c>
      <c r="F46" s="75" t="e">
        <f aca="false">F47+#REF!+#REF!+#REF!+#REF!+#REF!+#REF!</f>
        <v>#REF!</v>
      </c>
      <c r="G46" s="75" t="e">
        <f aca="false">G47+#REF!+#REF!+#REF!+#REF!+#REF!+#REF!</f>
        <v>#REF!</v>
      </c>
      <c r="H46" s="75" t="e">
        <f aca="false">H47+#REF!+#REF!+#REF!+#REF!+#REF!+#REF!</f>
        <v>#REF!</v>
      </c>
      <c r="I46" s="75" t="e">
        <f aca="false">I47+#REF!+#REF!+#REF!+#REF!+#REF!+#REF!</f>
        <v>#REF!</v>
      </c>
      <c r="J46" s="75" t="e">
        <f aca="false">J47+#REF!+#REF!+#REF!+#REF!+#REF!+#REF!</f>
        <v>#REF!</v>
      </c>
      <c r="K46" s="75" t="e">
        <f aca="false">K47+#REF!+#REF!+#REF!+#REF!+#REF!+#REF!</f>
        <v>#REF!</v>
      </c>
      <c r="L46" s="75" t="e">
        <f aca="false">L47+#REF!+#REF!+#REF!+#REF!+#REF!+#REF!</f>
        <v>#REF!</v>
      </c>
      <c r="M46" s="75" t="e">
        <f aca="false">M47+#REF!+#REF!+#REF!+#REF!+#REF!+#REF!</f>
        <v>#REF!</v>
      </c>
      <c r="N46" s="75" t="e">
        <f aca="false">N47+#REF!+#REF!+#REF!+#REF!+#REF!+#REF!</f>
        <v>#REF!</v>
      </c>
      <c r="O46" s="75" t="e">
        <f aca="false">O47+#REF!+#REF!+#REF!+#REF!+#REF!+#REF!</f>
        <v>#REF!</v>
      </c>
      <c r="P46" s="75" t="e">
        <f aca="false">P47+#REF!+#REF!+#REF!+#REF!+#REF!+#REF!</f>
        <v>#REF!</v>
      </c>
      <c r="Q46" s="75" t="e">
        <f aca="false">Q47+#REF!+#REF!+#REF!+#REF!+#REF!+#REF!</f>
        <v>#REF!</v>
      </c>
      <c r="R46" s="75" t="n">
        <f aca="false">R47+R50+R54+R56</f>
        <v>8925524</v>
      </c>
      <c r="S46" s="75" t="n">
        <f aca="false">S47+S50+S54+S56</f>
        <v>500000</v>
      </c>
      <c r="T46" s="75" t="n">
        <f aca="false">T47+T50+T54+T56</f>
        <v>400000</v>
      </c>
      <c r="U46" s="75" t="n">
        <f aca="false">U47+U50+U54+U56</f>
        <v>3000000</v>
      </c>
      <c r="V46" s="75" t="n">
        <f aca="false">V47+V50+V54+V56</f>
        <v>3000000</v>
      </c>
    </row>
    <row r="47" s="94" customFormat="true" ht="97.5" hidden="false" customHeight="true" outlineLevel="0" collapsed="false">
      <c r="A47" s="56" t="s">
        <v>111</v>
      </c>
      <c r="B47" s="89" t="s">
        <v>112</v>
      </c>
      <c r="C47" s="90" t="s">
        <v>76</v>
      </c>
      <c r="D47" s="48" t="s">
        <v>11</v>
      </c>
      <c r="E47" s="91" t="s">
        <v>113</v>
      </c>
      <c r="F47" s="92" t="n">
        <v>1200</v>
      </c>
      <c r="G47" s="92" t="n">
        <v>1200</v>
      </c>
      <c r="H47" s="92" t="n">
        <v>1200</v>
      </c>
      <c r="I47" s="92" t="n">
        <v>1200</v>
      </c>
      <c r="J47" s="92" t="n">
        <v>1200</v>
      </c>
      <c r="K47" s="92" t="n">
        <v>1200</v>
      </c>
      <c r="L47" s="92" t="n">
        <v>1200</v>
      </c>
      <c r="M47" s="93"/>
      <c r="N47" s="93"/>
      <c r="O47" s="93"/>
      <c r="P47" s="93"/>
      <c r="Q47" s="93"/>
      <c r="R47" s="44" t="n">
        <f aca="false">R48+R49</f>
        <v>5745524</v>
      </c>
      <c r="S47" s="44" t="n">
        <v>500000</v>
      </c>
      <c r="T47" s="44" t="n">
        <v>400000</v>
      </c>
      <c r="U47" s="44" t="n">
        <v>2000000</v>
      </c>
      <c r="V47" s="44" t="n">
        <v>2000000</v>
      </c>
    </row>
    <row r="48" s="94" customFormat="true" ht="39" hidden="false" customHeight="true" outlineLevel="0" collapsed="false">
      <c r="A48" s="56"/>
      <c r="B48" s="89" t="s">
        <v>114</v>
      </c>
      <c r="C48" s="90" t="s">
        <v>76</v>
      </c>
      <c r="D48" s="40" t="s">
        <v>11</v>
      </c>
      <c r="E48" s="95" t="s">
        <v>113</v>
      </c>
      <c r="F48" s="92"/>
      <c r="G48" s="92"/>
      <c r="H48" s="92"/>
      <c r="I48" s="92"/>
      <c r="J48" s="92"/>
      <c r="K48" s="92"/>
      <c r="L48" s="92"/>
      <c r="M48" s="93"/>
      <c r="N48" s="93"/>
      <c r="O48" s="93"/>
      <c r="P48" s="93"/>
      <c r="Q48" s="93"/>
      <c r="R48" s="44" t="n">
        <v>2745524</v>
      </c>
      <c r="S48" s="44"/>
      <c r="T48" s="44"/>
      <c r="U48" s="44"/>
      <c r="V48" s="44"/>
    </row>
    <row r="49" s="94" customFormat="true" ht="39" hidden="false" customHeight="true" outlineLevel="0" collapsed="false">
      <c r="A49" s="56"/>
      <c r="B49" s="89" t="s">
        <v>115</v>
      </c>
      <c r="C49" s="90" t="s">
        <v>76</v>
      </c>
      <c r="D49" s="40" t="s">
        <v>11</v>
      </c>
      <c r="E49" s="95" t="s">
        <v>113</v>
      </c>
      <c r="F49" s="92"/>
      <c r="G49" s="92"/>
      <c r="H49" s="92"/>
      <c r="I49" s="92"/>
      <c r="J49" s="92"/>
      <c r="K49" s="92"/>
      <c r="L49" s="92"/>
      <c r="M49" s="93"/>
      <c r="N49" s="93"/>
      <c r="O49" s="93"/>
      <c r="P49" s="93"/>
      <c r="Q49" s="93"/>
      <c r="R49" s="44" t="n">
        <v>3000000</v>
      </c>
      <c r="S49" s="44"/>
      <c r="T49" s="44"/>
      <c r="U49" s="44"/>
      <c r="V49" s="44"/>
    </row>
    <row r="50" customFormat="false" ht="60" hidden="false" customHeight="true" outlineLevel="0" collapsed="false">
      <c r="A50" s="69" t="s">
        <v>116</v>
      </c>
      <c r="B50" s="52" t="s">
        <v>117</v>
      </c>
      <c r="C50" s="53" t="s">
        <v>76</v>
      </c>
      <c r="D50" s="40" t="s">
        <v>11</v>
      </c>
      <c r="E50" s="51" t="s">
        <v>118</v>
      </c>
      <c r="F50" s="42"/>
      <c r="G50" s="42"/>
      <c r="H50" s="42"/>
      <c r="I50" s="42"/>
      <c r="J50" s="42"/>
      <c r="K50" s="42"/>
      <c r="L50" s="42"/>
      <c r="M50" s="43"/>
      <c r="N50" s="43"/>
      <c r="O50" s="43"/>
      <c r="P50" s="43"/>
      <c r="Q50" s="43"/>
      <c r="R50" s="44" t="n">
        <f aca="false">R51+R52+R53</f>
        <v>3180000</v>
      </c>
      <c r="S50" s="44" t="n">
        <f aca="false">S51+S52+S53</f>
        <v>0</v>
      </c>
      <c r="T50" s="44" t="n">
        <v>0</v>
      </c>
      <c r="U50" s="44" t="n">
        <f aca="false">U51+U52</f>
        <v>1000000</v>
      </c>
      <c r="V50" s="44" t="n">
        <f aca="false">V51+V52</f>
        <v>1000000</v>
      </c>
    </row>
    <row r="51" customFormat="false" ht="25.5" hidden="false" customHeight="true" outlineLevel="0" collapsed="false">
      <c r="A51" s="56" t="s">
        <v>119</v>
      </c>
      <c r="B51" s="52" t="s">
        <v>120</v>
      </c>
      <c r="C51" s="53" t="s">
        <v>76</v>
      </c>
      <c r="D51" s="40" t="s">
        <v>11</v>
      </c>
      <c r="E51" s="51" t="s">
        <v>118</v>
      </c>
      <c r="F51" s="42"/>
      <c r="G51" s="42"/>
      <c r="H51" s="42"/>
      <c r="I51" s="42"/>
      <c r="J51" s="42"/>
      <c r="K51" s="42"/>
      <c r="L51" s="42"/>
      <c r="M51" s="43"/>
      <c r="N51" s="43"/>
      <c r="O51" s="43"/>
      <c r="P51" s="43"/>
      <c r="Q51" s="43"/>
      <c r="R51" s="44" t="n">
        <v>2500000</v>
      </c>
      <c r="S51" s="44" t="n">
        <v>0</v>
      </c>
      <c r="T51" s="44" t="n">
        <v>0</v>
      </c>
      <c r="U51" s="44" t="n">
        <v>500000</v>
      </c>
      <c r="V51" s="44" t="n">
        <v>500000</v>
      </c>
    </row>
    <row r="52" customFormat="false" ht="34.5" hidden="false" customHeight="true" outlineLevel="0" collapsed="false">
      <c r="A52" s="56" t="s">
        <v>121</v>
      </c>
      <c r="B52" s="52" t="s">
        <v>122</v>
      </c>
      <c r="C52" s="53" t="s">
        <v>76</v>
      </c>
      <c r="D52" s="40" t="s">
        <v>11</v>
      </c>
      <c r="E52" s="51" t="s">
        <v>118</v>
      </c>
      <c r="F52" s="42"/>
      <c r="G52" s="42"/>
      <c r="H52" s="42"/>
      <c r="I52" s="42"/>
      <c r="J52" s="42"/>
      <c r="K52" s="42"/>
      <c r="L52" s="42"/>
      <c r="M52" s="43"/>
      <c r="N52" s="43"/>
      <c r="O52" s="43"/>
      <c r="P52" s="43"/>
      <c r="Q52" s="43"/>
      <c r="R52" s="44" t="n">
        <v>500000</v>
      </c>
      <c r="S52" s="44" t="n">
        <v>0</v>
      </c>
      <c r="T52" s="44" t="n">
        <v>0</v>
      </c>
      <c r="U52" s="44" t="n">
        <v>500000</v>
      </c>
      <c r="V52" s="44" t="n">
        <v>500000</v>
      </c>
    </row>
    <row r="53" customFormat="false" ht="24" hidden="false" customHeight="true" outlineLevel="0" collapsed="false">
      <c r="A53" s="56" t="s">
        <v>123</v>
      </c>
      <c r="B53" s="52" t="s">
        <v>124</v>
      </c>
      <c r="C53" s="53" t="s">
        <v>76</v>
      </c>
      <c r="D53" s="40"/>
      <c r="E53" s="51"/>
      <c r="F53" s="42"/>
      <c r="G53" s="42"/>
      <c r="H53" s="42"/>
      <c r="I53" s="42"/>
      <c r="J53" s="42"/>
      <c r="K53" s="42"/>
      <c r="L53" s="42"/>
      <c r="M53" s="43"/>
      <c r="N53" s="43"/>
      <c r="O53" s="43"/>
      <c r="P53" s="43"/>
      <c r="Q53" s="43"/>
      <c r="R53" s="44" t="n">
        <v>180000</v>
      </c>
      <c r="S53" s="44" t="n">
        <v>0</v>
      </c>
      <c r="T53" s="44" t="n">
        <v>0</v>
      </c>
      <c r="U53" s="44" t="n">
        <v>0</v>
      </c>
      <c r="V53" s="44" t="n">
        <v>0</v>
      </c>
    </row>
    <row r="54" customFormat="false" ht="45" hidden="false" customHeight="true" outlineLevel="0" collapsed="false">
      <c r="A54" s="69" t="s">
        <v>125</v>
      </c>
      <c r="B54" s="65" t="s">
        <v>126</v>
      </c>
      <c r="C54" s="66" t="s">
        <v>76</v>
      </c>
      <c r="D54" s="35" t="s">
        <v>11</v>
      </c>
      <c r="E54" s="68" t="s">
        <v>113</v>
      </c>
      <c r="F54" s="33"/>
      <c r="G54" s="33"/>
      <c r="H54" s="33"/>
      <c r="I54" s="33"/>
      <c r="J54" s="33"/>
      <c r="K54" s="33"/>
      <c r="L54" s="33"/>
      <c r="M54" s="63"/>
      <c r="N54" s="63"/>
      <c r="O54" s="63"/>
      <c r="P54" s="63"/>
      <c r="Q54" s="63"/>
      <c r="R54" s="38" t="n">
        <f aca="false">R55</f>
        <v>0</v>
      </c>
      <c r="S54" s="38" t="n">
        <f aca="false">S55</f>
        <v>0</v>
      </c>
      <c r="T54" s="38" t="n">
        <f aca="false">T55</f>
        <v>0</v>
      </c>
      <c r="U54" s="38" t="n">
        <f aca="false">U55</f>
        <v>0</v>
      </c>
      <c r="V54" s="38" t="n">
        <f aca="false">V55</f>
        <v>0</v>
      </c>
    </row>
    <row r="55" customFormat="false" ht="30.75" hidden="false" customHeight="true" outlineLevel="0" collapsed="false">
      <c r="A55" s="56" t="s">
        <v>127</v>
      </c>
      <c r="B55" s="52" t="s">
        <v>128</v>
      </c>
      <c r="C55" s="96" t="s">
        <v>76</v>
      </c>
      <c r="D55" s="40" t="s">
        <v>11</v>
      </c>
      <c r="E55" s="41" t="s">
        <v>113</v>
      </c>
      <c r="F55" s="42"/>
      <c r="G55" s="42"/>
      <c r="H55" s="42"/>
      <c r="I55" s="42"/>
      <c r="J55" s="42"/>
      <c r="K55" s="42"/>
      <c r="L55" s="42"/>
      <c r="M55" s="43"/>
      <c r="N55" s="43"/>
      <c r="O55" s="43"/>
      <c r="P55" s="43"/>
      <c r="Q55" s="43"/>
      <c r="R55" s="44" t="n">
        <v>0</v>
      </c>
      <c r="S55" s="44" t="n">
        <v>0</v>
      </c>
      <c r="T55" s="44" t="n">
        <v>0</v>
      </c>
      <c r="U55" s="44" t="n">
        <v>0</v>
      </c>
      <c r="V55" s="44" t="n">
        <v>0</v>
      </c>
    </row>
    <row r="56" customFormat="false" ht="49.5" hidden="false" customHeight="true" outlineLevel="0" collapsed="false">
      <c r="A56" s="69" t="s">
        <v>129</v>
      </c>
      <c r="B56" s="65" t="s">
        <v>130</v>
      </c>
      <c r="C56" s="66" t="s">
        <v>76</v>
      </c>
      <c r="D56" s="35" t="s">
        <v>11</v>
      </c>
      <c r="E56" s="68" t="s">
        <v>113</v>
      </c>
      <c r="F56" s="33"/>
      <c r="G56" s="33"/>
      <c r="H56" s="33"/>
      <c r="I56" s="33"/>
      <c r="J56" s="33"/>
      <c r="K56" s="33"/>
      <c r="L56" s="33"/>
      <c r="M56" s="63"/>
      <c r="N56" s="63"/>
      <c r="O56" s="63"/>
      <c r="P56" s="63"/>
      <c r="Q56" s="63"/>
      <c r="R56" s="38" t="n">
        <f aca="false">R57</f>
        <v>0</v>
      </c>
      <c r="S56" s="38" t="n">
        <f aca="false">S57</f>
        <v>0</v>
      </c>
      <c r="T56" s="38" t="n">
        <f aca="false">T57</f>
        <v>0</v>
      </c>
      <c r="U56" s="38" t="n">
        <f aca="false">U57</f>
        <v>0</v>
      </c>
      <c r="V56" s="38" t="n">
        <f aca="false">V57</f>
        <v>0</v>
      </c>
    </row>
    <row r="57" customFormat="false" ht="32.25" hidden="false" customHeight="true" outlineLevel="0" collapsed="false">
      <c r="A57" s="56" t="s">
        <v>131</v>
      </c>
      <c r="B57" s="52" t="s">
        <v>132</v>
      </c>
      <c r="C57" s="96" t="s">
        <v>76</v>
      </c>
      <c r="D57" s="40" t="s">
        <v>11</v>
      </c>
      <c r="E57" s="41" t="s">
        <v>113</v>
      </c>
      <c r="F57" s="42"/>
      <c r="G57" s="42"/>
      <c r="H57" s="42"/>
      <c r="I57" s="42"/>
      <c r="J57" s="42"/>
      <c r="K57" s="42"/>
      <c r="L57" s="42"/>
      <c r="M57" s="43"/>
      <c r="N57" s="43"/>
      <c r="O57" s="43"/>
      <c r="P57" s="43"/>
      <c r="Q57" s="43"/>
      <c r="R57" s="44" t="n">
        <v>0</v>
      </c>
      <c r="S57" s="44" t="n">
        <v>0</v>
      </c>
      <c r="T57" s="44" t="n">
        <v>0</v>
      </c>
      <c r="U57" s="44" t="n">
        <v>0</v>
      </c>
      <c r="V57" s="44" t="n">
        <v>0</v>
      </c>
    </row>
    <row r="58" customFormat="false" ht="57" hidden="false" customHeight="false" outlineLevel="0" collapsed="false">
      <c r="A58" s="97" t="s">
        <v>133</v>
      </c>
      <c r="B58" s="33" t="s">
        <v>134</v>
      </c>
      <c r="C58" s="34" t="s">
        <v>76</v>
      </c>
      <c r="D58" s="35" t="s">
        <v>11</v>
      </c>
      <c r="E58" s="47" t="s">
        <v>135</v>
      </c>
      <c r="F58" s="37" t="n">
        <f aca="false">SUM(F59:F64)</f>
        <v>505</v>
      </c>
      <c r="G58" s="37" t="n">
        <f aca="false">SUM(G59:G64)</f>
        <v>505</v>
      </c>
      <c r="H58" s="37" t="n">
        <f aca="false">SUM(H59:H64)</f>
        <v>505</v>
      </c>
      <c r="I58" s="37" t="n">
        <f aca="false">SUM(I59:I64)</f>
        <v>505</v>
      </c>
      <c r="J58" s="37" t="n">
        <f aca="false">SUM(J59:J64)</f>
        <v>505</v>
      </c>
      <c r="K58" s="37" t="n">
        <f aca="false">SUM(K59:K64)</f>
        <v>505</v>
      </c>
      <c r="L58" s="37" t="n">
        <f aca="false">SUM(L59:L64)</f>
        <v>505</v>
      </c>
      <c r="M58" s="37" t="n">
        <f aca="false">SUM(M59:M64)</f>
        <v>0</v>
      </c>
      <c r="N58" s="37" t="n">
        <f aca="false">SUM(N59:N64)</f>
        <v>0</v>
      </c>
      <c r="O58" s="37" t="n">
        <f aca="false">SUM(O59:O64)</f>
        <v>0</v>
      </c>
      <c r="P58" s="37" t="n">
        <f aca="false">SUM(P59:P64)</f>
        <v>0</v>
      </c>
      <c r="Q58" s="37" t="n">
        <f aca="false">SUM(Q59:Q64)</f>
        <v>0</v>
      </c>
      <c r="R58" s="37" t="n">
        <f aca="false">R59+R60+R61+R62+R63+R64</f>
        <v>2441706.13</v>
      </c>
      <c r="S58" s="37" t="n">
        <f aca="false">S59+S60+S61+S62+S63+S64</f>
        <v>560000</v>
      </c>
      <c r="T58" s="37" t="n">
        <f aca="false">T59+T60+T61+T62+T63+T64</f>
        <v>460000</v>
      </c>
      <c r="U58" s="37" t="n">
        <f aca="false">U59+U60+U61+U62+U63+U64</f>
        <v>690000</v>
      </c>
      <c r="V58" s="37" t="n">
        <f aca="false">V59+V60+V61+V62+V63+V64</f>
        <v>14560000</v>
      </c>
    </row>
    <row r="59" customFormat="false" ht="15" hidden="false" customHeight="false" outlineLevel="0" collapsed="false">
      <c r="A59" s="56" t="s">
        <v>136</v>
      </c>
      <c r="B59" s="52" t="s">
        <v>41</v>
      </c>
      <c r="C59" s="53"/>
      <c r="D59" s="40" t="s">
        <v>11</v>
      </c>
      <c r="E59" s="51" t="s">
        <v>137</v>
      </c>
      <c r="F59" s="42" t="n">
        <v>315</v>
      </c>
      <c r="G59" s="42" t="n">
        <v>315</v>
      </c>
      <c r="H59" s="42" t="n">
        <v>315</v>
      </c>
      <c r="I59" s="42" t="n">
        <v>315</v>
      </c>
      <c r="J59" s="42" t="n">
        <v>315</v>
      </c>
      <c r="K59" s="42" t="n">
        <v>315</v>
      </c>
      <c r="L59" s="42" t="n">
        <v>315</v>
      </c>
      <c r="M59" s="43"/>
      <c r="N59" s="43"/>
      <c r="O59" s="43"/>
      <c r="P59" s="43"/>
      <c r="Q59" s="43"/>
      <c r="R59" s="44" t="n">
        <v>719663.42</v>
      </c>
      <c r="S59" s="44" t="n">
        <v>560000</v>
      </c>
      <c r="T59" s="44" t="n">
        <v>410000</v>
      </c>
      <c r="U59" s="44" t="n">
        <v>560000</v>
      </c>
      <c r="V59" s="44" t="n">
        <v>560000</v>
      </c>
    </row>
    <row r="60" customFormat="false" ht="15" hidden="false" customHeight="false" outlineLevel="0" collapsed="false">
      <c r="A60" s="56" t="s">
        <v>136</v>
      </c>
      <c r="B60" s="52" t="s">
        <v>47</v>
      </c>
      <c r="C60" s="53"/>
      <c r="D60" s="40" t="s">
        <v>11</v>
      </c>
      <c r="E60" s="51" t="s">
        <v>138</v>
      </c>
      <c r="F60" s="42" t="n">
        <v>80</v>
      </c>
      <c r="G60" s="42" t="n">
        <v>80</v>
      </c>
      <c r="H60" s="42" t="n">
        <v>80</v>
      </c>
      <c r="I60" s="42" t="n">
        <v>80</v>
      </c>
      <c r="J60" s="42" t="n">
        <v>80</v>
      </c>
      <c r="K60" s="42" t="n">
        <v>80</v>
      </c>
      <c r="L60" s="42" t="n">
        <v>80</v>
      </c>
      <c r="M60" s="43"/>
      <c r="N60" s="43"/>
      <c r="O60" s="43"/>
      <c r="P60" s="43"/>
      <c r="Q60" s="43"/>
      <c r="R60" s="44" t="n">
        <v>50000</v>
      </c>
      <c r="S60" s="44" t="n">
        <v>0</v>
      </c>
      <c r="T60" s="44" t="n">
        <v>50000</v>
      </c>
      <c r="U60" s="44" t="n">
        <v>50000</v>
      </c>
      <c r="V60" s="44" t="n">
        <v>50000</v>
      </c>
    </row>
    <row r="61" customFormat="false" ht="15" hidden="false" customHeight="false" outlineLevel="0" collapsed="false">
      <c r="A61" s="56" t="s">
        <v>136</v>
      </c>
      <c r="B61" s="52" t="s">
        <v>139</v>
      </c>
      <c r="C61" s="53"/>
      <c r="D61" s="40" t="s">
        <v>11</v>
      </c>
      <c r="E61" s="51" t="s">
        <v>137</v>
      </c>
      <c r="F61" s="42"/>
      <c r="G61" s="42"/>
      <c r="H61" s="42"/>
      <c r="I61" s="42"/>
      <c r="J61" s="42"/>
      <c r="K61" s="42"/>
      <c r="L61" s="42"/>
      <c r="M61" s="43"/>
      <c r="N61" s="43"/>
      <c r="O61" s="43"/>
      <c r="P61" s="43"/>
      <c r="Q61" s="43"/>
      <c r="R61" s="44" t="n">
        <v>0</v>
      </c>
      <c r="S61" s="44" t="n">
        <v>0</v>
      </c>
      <c r="T61" s="44" t="n">
        <v>0</v>
      </c>
      <c r="U61" s="44" t="n">
        <v>0</v>
      </c>
      <c r="V61" s="44" t="n">
        <v>0</v>
      </c>
    </row>
    <row r="62" customFormat="false" ht="15" hidden="false" customHeight="false" outlineLevel="0" collapsed="false">
      <c r="A62" s="56" t="s">
        <v>136</v>
      </c>
      <c r="B62" s="52" t="s">
        <v>140</v>
      </c>
      <c r="C62" s="53"/>
      <c r="D62" s="53"/>
      <c r="E62" s="51" t="s">
        <v>141</v>
      </c>
      <c r="F62" s="42"/>
      <c r="G62" s="42"/>
      <c r="H62" s="42"/>
      <c r="I62" s="42"/>
      <c r="J62" s="42"/>
      <c r="K62" s="42"/>
      <c r="L62" s="42"/>
      <c r="M62" s="43"/>
      <c r="N62" s="43"/>
      <c r="O62" s="43"/>
      <c r="P62" s="43"/>
      <c r="Q62" s="43"/>
      <c r="R62" s="44" t="n">
        <v>1592042.71</v>
      </c>
      <c r="S62" s="44" t="n">
        <v>0</v>
      </c>
      <c r="T62" s="44" t="n">
        <v>0</v>
      </c>
      <c r="U62" s="44" t="n">
        <v>0</v>
      </c>
      <c r="V62" s="44" t="n">
        <v>13870000</v>
      </c>
    </row>
    <row r="63" customFormat="false" ht="15" hidden="false" customHeight="false" outlineLevel="0" collapsed="false">
      <c r="A63" s="56" t="s">
        <v>136</v>
      </c>
      <c r="B63" s="52" t="s">
        <v>142</v>
      </c>
      <c r="C63" s="98"/>
      <c r="D63" s="98"/>
      <c r="E63" s="51" t="s">
        <v>143</v>
      </c>
      <c r="F63" s="42"/>
      <c r="G63" s="42"/>
      <c r="H63" s="42"/>
      <c r="I63" s="42"/>
      <c r="J63" s="42"/>
      <c r="K63" s="42"/>
      <c r="L63" s="42"/>
      <c r="M63" s="43"/>
      <c r="N63" s="43"/>
      <c r="O63" s="43"/>
      <c r="P63" s="43"/>
      <c r="Q63" s="43"/>
      <c r="R63" s="44" t="n">
        <v>0</v>
      </c>
      <c r="S63" s="44" t="n">
        <v>0</v>
      </c>
      <c r="T63" s="44" t="n">
        <v>0</v>
      </c>
      <c r="U63" s="44" t="n">
        <v>0</v>
      </c>
      <c r="V63" s="44" t="n">
        <v>0</v>
      </c>
    </row>
    <row r="64" customFormat="false" ht="30" hidden="false" customHeight="false" outlineLevel="0" collapsed="false">
      <c r="A64" s="56" t="s">
        <v>136</v>
      </c>
      <c r="B64" s="52" t="s">
        <v>144</v>
      </c>
      <c r="C64" s="53"/>
      <c r="D64" s="53"/>
      <c r="E64" s="51" t="s">
        <v>145</v>
      </c>
      <c r="F64" s="42" t="n">
        <v>110</v>
      </c>
      <c r="G64" s="42" t="n">
        <v>110</v>
      </c>
      <c r="H64" s="42" t="n">
        <v>110</v>
      </c>
      <c r="I64" s="42" t="n">
        <v>110</v>
      </c>
      <c r="J64" s="42" t="n">
        <v>110</v>
      </c>
      <c r="K64" s="42" t="n">
        <v>110</v>
      </c>
      <c r="L64" s="42" t="n">
        <v>110</v>
      </c>
      <c r="M64" s="43"/>
      <c r="N64" s="43"/>
      <c r="O64" s="43"/>
      <c r="P64" s="43"/>
      <c r="Q64" s="43"/>
      <c r="R64" s="44" t="n">
        <v>80000</v>
      </c>
      <c r="S64" s="44" t="n">
        <v>0</v>
      </c>
      <c r="T64" s="44" t="n">
        <v>0</v>
      </c>
      <c r="U64" s="44" t="n">
        <v>80000</v>
      </c>
      <c r="V64" s="44" t="n">
        <v>80000</v>
      </c>
    </row>
    <row r="65" customFormat="false" ht="42.75" hidden="false" customHeight="false" outlineLevel="0" collapsed="false">
      <c r="A65" s="97" t="s">
        <v>146</v>
      </c>
      <c r="B65" s="60" t="s">
        <v>58</v>
      </c>
      <c r="C65" s="61" t="s">
        <v>76</v>
      </c>
      <c r="D65" s="61" t="s">
        <v>11</v>
      </c>
      <c r="E65" s="62" t="s">
        <v>147</v>
      </c>
      <c r="F65" s="33"/>
      <c r="G65" s="33"/>
      <c r="H65" s="33"/>
      <c r="I65" s="33"/>
      <c r="J65" s="33"/>
      <c r="K65" s="33"/>
      <c r="L65" s="33"/>
      <c r="M65" s="63"/>
      <c r="N65" s="63"/>
      <c r="O65" s="63"/>
      <c r="P65" s="63"/>
      <c r="Q65" s="63"/>
      <c r="R65" s="38" t="n">
        <f aca="false">R66+R67+R68+R69+R70</f>
        <v>1135760</v>
      </c>
      <c r="S65" s="38" t="n">
        <f aca="false">S66+S67+S68+S69+S70</f>
        <v>330000</v>
      </c>
      <c r="T65" s="38" t="n">
        <f aca="false">T66+T67+T68+T69+T70</f>
        <v>530000</v>
      </c>
      <c r="U65" s="38" t="n">
        <f aca="false">U66+U67+U68+U69+U70</f>
        <v>1680000</v>
      </c>
      <c r="V65" s="38" t="n">
        <f aca="false">V66+V67+V68+V69+V70</f>
        <v>480000</v>
      </c>
    </row>
    <row r="66" customFormat="false" ht="15.75" hidden="false" customHeight="true" outlineLevel="0" collapsed="false">
      <c r="A66" s="56" t="s">
        <v>148</v>
      </c>
      <c r="B66" s="52" t="s">
        <v>149</v>
      </c>
      <c r="C66" s="53" t="s">
        <v>76</v>
      </c>
      <c r="D66" s="53" t="s">
        <v>11</v>
      </c>
      <c r="E66" s="51" t="s">
        <v>150</v>
      </c>
      <c r="F66" s="42"/>
      <c r="G66" s="42"/>
      <c r="H66" s="42"/>
      <c r="I66" s="42"/>
      <c r="J66" s="42"/>
      <c r="K66" s="42"/>
      <c r="L66" s="42"/>
      <c r="M66" s="43"/>
      <c r="N66" s="43"/>
      <c r="O66" s="43"/>
      <c r="P66" s="43"/>
      <c r="Q66" s="43"/>
      <c r="R66" s="44" t="n">
        <v>800000</v>
      </c>
      <c r="S66" s="44" t="n">
        <v>0</v>
      </c>
      <c r="T66" s="44" t="n">
        <v>200000</v>
      </c>
      <c r="U66" s="44" t="n">
        <v>800000</v>
      </c>
      <c r="V66" s="44" t="n">
        <v>450000</v>
      </c>
    </row>
    <row r="67" customFormat="false" ht="18" hidden="false" customHeight="true" outlineLevel="0" collapsed="false">
      <c r="A67" s="56" t="s">
        <v>151</v>
      </c>
      <c r="B67" s="52" t="s">
        <v>152</v>
      </c>
      <c r="C67" s="53" t="s">
        <v>76</v>
      </c>
      <c r="D67" s="53" t="s">
        <v>11</v>
      </c>
      <c r="E67" s="51" t="s">
        <v>153</v>
      </c>
      <c r="F67" s="42"/>
      <c r="G67" s="42"/>
      <c r="H67" s="42"/>
      <c r="I67" s="42"/>
      <c r="J67" s="42"/>
      <c r="K67" s="42"/>
      <c r="L67" s="42"/>
      <c r="M67" s="43"/>
      <c r="N67" s="43"/>
      <c r="O67" s="43"/>
      <c r="P67" s="43"/>
      <c r="Q67" s="43"/>
      <c r="R67" s="44" t="n">
        <v>0</v>
      </c>
      <c r="S67" s="44" t="n">
        <v>0</v>
      </c>
      <c r="T67" s="44" t="n">
        <v>0</v>
      </c>
      <c r="U67" s="44" t="n">
        <v>250000</v>
      </c>
      <c r="V67" s="44" t="n">
        <v>0</v>
      </c>
    </row>
    <row r="68" customFormat="false" ht="16.5" hidden="false" customHeight="true" outlineLevel="0" collapsed="false">
      <c r="A68" s="56" t="s">
        <v>154</v>
      </c>
      <c r="B68" s="52" t="s">
        <v>67</v>
      </c>
      <c r="C68" s="53" t="s">
        <v>76</v>
      </c>
      <c r="D68" s="53" t="s">
        <v>11</v>
      </c>
      <c r="E68" s="51" t="s">
        <v>155</v>
      </c>
      <c r="F68" s="42"/>
      <c r="G68" s="42"/>
      <c r="H68" s="42"/>
      <c r="I68" s="42"/>
      <c r="J68" s="42"/>
      <c r="K68" s="42"/>
      <c r="L68" s="42"/>
      <c r="M68" s="43"/>
      <c r="N68" s="43"/>
      <c r="O68" s="43"/>
      <c r="P68" s="43"/>
      <c r="Q68" s="43"/>
      <c r="R68" s="44" t="n">
        <v>305760</v>
      </c>
      <c r="S68" s="44" t="n">
        <v>300000</v>
      </c>
      <c r="T68" s="44" t="n">
        <v>300000</v>
      </c>
      <c r="U68" s="44" t="n">
        <v>600000</v>
      </c>
      <c r="V68" s="44" t="n">
        <v>0</v>
      </c>
    </row>
    <row r="69" customFormat="false" ht="13.5" hidden="false" customHeight="true" outlineLevel="0" collapsed="false">
      <c r="A69" s="56" t="s">
        <v>156</v>
      </c>
      <c r="B69" s="52" t="s">
        <v>157</v>
      </c>
      <c r="C69" s="53" t="s">
        <v>76</v>
      </c>
      <c r="D69" s="53" t="s">
        <v>11</v>
      </c>
      <c r="E69" s="51" t="s">
        <v>158</v>
      </c>
      <c r="F69" s="42"/>
      <c r="G69" s="42"/>
      <c r="H69" s="42"/>
      <c r="I69" s="42"/>
      <c r="J69" s="42"/>
      <c r="K69" s="42"/>
      <c r="L69" s="42"/>
      <c r="M69" s="43"/>
      <c r="N69" s="43"/>
      <c r="O69" s="43"/>
      <c r="P69" s="43"/>
      <c r="Q69" s="43"/>
      <c r="R69" s="44" t="n">
        <v>25000</v>
      </c>
      <c r="S69" s="44" t="n">
        <v>25000</v>
      </c>
      <c r="T69" s="44" t="n">
        <v>25000</v>
      </c>
      <c r="U69" s="44" t="n">
        <v>25000</v>
      </c>
      <c r="V69" s="44" t="n">
        <v>25000</v>
      </c>
    </row>
    <row r="70" customFormat="false" ht="29.25" hidden="false" customHeight="true" outlineLevel="0" collapsed="false">
      <c r="A70" s="56" t="s">
        <v>159</v>
      </c>
      <c r="B70" s="52" t="s">
        <v>160</v>
      </c>
      <c r="C70" s="53" t="s">
        <v>76</v>
      </c>
      <c r="D70" s="53" t="s">
        <v>11</v>
      </c>
      <c r="E70" s="51" t="s">
        <v>161</v>
      </c>
      <c r="F70" s="42"/>
      <c r="G70" s="42"/>
      <c r="H70" s="42"/>
      <c r="I70" s="42"/>
      <c r="J70" s="42"/>
      <c r="K70" s="42"/>
      <c r="L70" s="42"/>
      <c r="M70" s="43"/>
      <c r="N70" s="43"/>
      <c r="O70" s="43"/>
      <c r="P70" s="43"/>
      <c r="Q70" s="43"/>
      <c r="R70" s="44" t="n">
        <v>5000</v>
      </c>
      <c r="S70" s="44" t="n">
        <v>5000</v>
      </c>
      <c r="T70" s="44" t="n">
        <v>5000</v>
      </c>
      <c r="U70" s="44" t="n">
        <v>5000</v>
      </c>
      <c r="V70" s="44" t="n">
        <v>5000</v>
      </c>
    </row>
    <row r="71" customFormat="false" ht="42.75" hidden="false" customHeight="false" outlineLevel="0" collapsed="false">
      <c r="A71" s="97" t="s">
        <v>162</v>
      </c>
      <c r="B71" s="99" t="s">
        <v>163</v>
      </c>
      <c r="C71" s="61" t="s">
        <v>76</v>
      </c>
      <c r="D71" s="61" t="s">
        <v>11</v>
      </c>
      <c r="E71" s="62" t="s">
        <v>164</v>
      </c>
      <c r="F71" s="33"/>
      <c r="G71" s="33"/>
      <c r="H71" s="33"/>
      <c r="I71" s="33"/>
      <c r="J71" s="33"/>
      <c r="K71" s="33"/>
      <c r="L71" s="33"/>
      <c r="M71" s="63"/>
      <c r="N71" s="63"/>
      <c r="O71" s="63"/>
      <c r="P71" s="63"/>
      <c r="Q71" s="63"/>
      <c r="R71" s="38" t="n">
        <f aca="false">R72+R73+R74+R75</f>
        <v>460606.07</v>
      </c>
      <c r="S71" s="38" t="n">
        <f aca="false">S72+S73+S74+S75</f>
        <v>30303.04</v>
      </c>
      <c r="T71" s="38" t="n">
        <f aca="false">T72+T73+T74+T75</f>
        <v>30303.04</v>
      </c>
      <c r="U71" s="38" t="n">
        <f aca="false">U72+U73+U74+U75</f>
        <v>30303.04</v>
      </c>
      <c r="V71" s="38" t="n">
        <f aca="false">V72+V73+V74+V75</f>
        <v>30303.04</v>
      </c>
    </row>
    <row r="72" customFormat="false" ht="30" hidden="false" customHeight="true" outlineLevel="0" collapsed="false">
      <c r="A72" s="56" t="s">
        <v>165</v>
      </c>
      <c r="B72" s="52" t="s">
        <v>166</v>
      </c>
      <c r="C72" s="53" t="s">
        <v>76</v>
      </c>
      <c r="D72" s="53" t="s">
        <v>11</v>
      </c>
      <c r="E72" s="51" t="s">
        <v>167</v>
      </c>
      <c r="F72" s="42"/>
      <c r="G72" s="42"/>
      <c r="H72" s="42"/>
      <c r="I72" s="42"/>
      <c r="J72" s="42"/>
      <c r="K72" s="42"/>
      <c r="L72" s="42"/>
      <c r="M72" s="43"/>
      <c r="N72" s="43"/>
      <c r="O72" s="43"/>
      <c r="P72" s="43"/>
      <c r="Q72" s="43"/>
      <c r="R72" s="88" t="n">
        <v>15151.52</v>
      </c>
      <c r="S72" s="88" t="n">
        <v>15151.52</v>
      </c>
      <c r="T72" s="88" t="n">
        <v>15151.52</v>
      </c>
      <c r="U72" s="88" t="n">
        <v>15151.52</v>
      </c>
      <c r="V72" s="88" t="n">
        <v>15151.52</v>
      </c>
    </row>
    <row r="73" customFormat="false" ht="30" hidden="false" customHeight="true" outlineLevel="0" collapsed="false">
      <c r="A73" s="56" t="s">
        <v>168</v>
      </c>
      <c r="B73" s="52" t="s">
        <v>169</v>
      </c>
      <c r="C73" s="53" t="s">
        <v>76</v>
      </c>
      <c r="D73" s="53" t="s">
        <v>11</v>
      </c>
      <c r="E73" s="51" t="s">
        <v>170</v>
      </c>
      <c r="F73" s="42"/>
      <c r="G73" s="42"/>
      <c r="H73" s="42"/>
      <c r="I73" s="42"/>
      <c r="J73" s="42"/>
      <c r="K73" s="42"/>
      <c r="L73" s="42"/>
      <c r="M73" s="43"/>
      <c r="N73" s="43"/>
      <c r="O73" s="43"/>
      <c r="P73" s="43"/>
      <c r="Q73" s="43"/>
      <c r="R73" s="88" t="n">
        <v>15151.52</v>
      </c>
      <c r="S73" s="88" t="n">
        <v>15151.52</v>
      </c>
      <c r="T73" s="88" t="n">
        <v>15151.52</v>
      </c>
      <c r="U73" s="88" t="n">
        <v>15151.52</v>
      </c>
      <c r="V73" s="88" t="n">
        <v>15151.52</v>
      </c>
    </row>
    <row r="74" customFormat="false" ht="30.75" hidden="false" customHeight="true" outlineLevel="0" collapsed="false">
      <c r="A74" s="56"/>
      <c r="B74" s="52" t="s">
        <v>171</v>
      </c>
      <c r="C74" s="53" t="s">
        <v>76</v>
      </c>
      <c r="D74" s="53" t="s">
        <v>11</v>
      </c>
      <c r="E74" s="51" t="s">
        <v>172</v>
      </c>
      <c r="F74" s="42"/>
      <c r="G74" s="42"/>
      <c r="H74" s="42"/>
      <c r="I74" s="42"/>
      <c r="J74" s="42"/>
      <c r="K74" s="42"/>
      <c r="L74" s="42"/>
      <c r="M74" s="43"/>
      <c r="N74" s="43"/>
      <c r="O74" s="43"/>
      <c r="P74" s="43"/>
      <c r="Q74" s="43"/>
      <c r="R74" s="88" t="n">
        <v>30303.03</v>
      </c>
      <c r="S74" s="88" t="n">
        <v>0</v>
      </c>
      <c r="T74" s="88" t="n">
        <v>0</v>
      </c>
      <c r="U74" s="88" t="n">
        <v>0</v>
      </c>
      <c r="V74" s="88" t="n">
        <v>0</v>
      </c>
    </row>
    <row r="75" customFormat="false" ht="33.75" hidden="false" customHeight="true" outlineLevel="0" collapsed="false">
      <c r="A75" s="56"/>
      <c r="B75" s="52" t="s">
        <v>173</v>
      </c>
      <c r="C75" s="53" t="s">
        <v>76</v>
      </c>
      <c r="D75" s="53" t="s">
        <v>11</v>
      </c>
      <c r="E75" s="51" t="s">
        <v>174</v>
      </c>
      <c r="F75" s="42"/>
      <c r="G75" s="42"/>
      <c r="H75" s="42"/>
      <c r="I75" s="42"/>
      <c r="J75" s="42"/>
      <c r="K75" s="42"/>
      <c r="L75" s="42"/>
      <c r="M75" s="43"/>
      <c r="N75" s="43"/>
      <c r="O75" s="43"/>
      <c r="P75" s="43"/>
      <c r="Q75" s="43"/>
      <c r="R75" s="88" t="n">
        <v>400000</v>
      </c>
      <c r="S75" s="88" t="n">
        <v>0</v>
      </c>
      <c r="T75" s="88" t="n">
        <v>0</v>
      </c>
      <c r="U75" s="88" t="n">
        <v>0</v>
      </c>
      <c r="V75" s="88" t="n">
        <v>0</v>
      </c>
    </row>
    <row r="76" s="100" customFormat="true" ht="33.75" hidden="false" customHeight="true" outlineLevel="0" collapsed="false">
      <c r="A76" s="69" t="s">
        <v>175</v>
      </c>
      <c r="B76" s="99" t="s">
        <v>176</v>
      </c>
      <c r="C76" s="61" t="s">
        <v>76</v>
      </c>
      <c r="D76" s="61" t="s">
        <v>11</v>
      </c>
      <c r="E76" s="62" t="s">
        <v>177</v>
      </c>
      <c r="F76" s="33"/>
      <c r="G76" s="33"/>
      <c r="H76" s="33"/>
      <c r="I76" s="33"/>
      <c r="J76" s="33"/>
      <c r="K76" s="33"/>
      <c r="L76" s="33"/>
      <c r="M76" s="63"/>
      <c r="N76" s="63"/>
      <c r="O76" s="63"/>
      <c r="P76" s="63"/>
      <c r="Q76" s="63"/>
      <c r="R76" s="38" t="n">
        <f aca="false">R77</f>
        <v>593957.29</v>
      </c>
      <c r="S76" s="38" t="n">
        <f aca="false">S77</f>
        <v>0</v>
      </c>
      <c r="T76" s="38" t="n">
        <f aca="false">T77</f>
        <v>0</v>
      </c>
      <c r="U76" s="38" t="n">
        <f aca="false">U77</f>
        <v>0</v>
      </c>
      <c r="V76" s="38" t="n">
        <f aca="false">V77</f>
        <v>0</v>
      </c>
    </row>
    <row r="77" customFormat="false" ht="33.75" hidden="false" customHeight="true" outlineLevel="0" collapsed="false">
      <c r="A77" s="56" t="s">
        <v>178</v>
      </c>
      <c r="B77" s="52" t="s">
        <v>179</v>
      </c>
      <c r="C77" s="53" t="s">
        <v>76</v>
      </c>
      <c r="D77" s="53" t="s">
        <v>11</v>
      </c>
      <c r="E77" s="51" t="s">
        <v>180</v>
      </c>
      <c r="F77" s="42"/>
      <c r="G77" s="42"/>
      <c r="H77" s="42"/>
      <c r="I77" s="42"/>
      <c r="J77" s="42"/>
      <c r="K77" s="42"/>
      <c r="L77" s="42"/>
      <c r="M77" s="43"/>
      <c r="N77" s="43"/>
      <c r="O77" s="43"/>
      <c r="P77" s="43"/>
      <c r="Q77" s="43"/>
      <c r="R77" s="88" t="n">
        <v>593957.29</v>
      </c>
      <c r="S77" s="88" t="n">
        <v>0</v>
      </c>
      <c r="T77" s="88" t="n">
        <v>0</v>
      </c>
      <c r="U77" s="88" t="n">
        <v>0</v>
      </c>
      <c r="V77" s="88" t="n">
        <v>0</v>
      </c>
    </row>
    <row r="78" customFormat="false" ht="76.5" hidden="false" customHeight="true" outlineLevel="0" collapsed="false">
      <c r="A78" s="69" t="s">
        <v>181</v>
      </c>
      <c r="B78" s="101" t="s">
        <v>182</v>
      </c>
      <c r="C78" s="29" t="s">
        <v>183</v>
      </c>
      <c r="D78" s="30" t="s">
        <v>11</v>
      </c>
      <c r="E78" s="70" t="s">
        <v>184</v>
      </c>
      <c r="F78" s="32" t="e">
        <f aca="false">F79+F83+#REF!</f>
        <v>#REF!</v>
      </c>
      <c r="G78" s="32" t="e">
        <f aca="false">G79+G83+#REF!</f>
        <v>#REF!</v>
      </c>
      <c r="H78" s="32" t="e">
        <f aca="false">H79+H83+#REF!</f>
        <v>#REF!</v>
      </c>
      <c r="I78" s="32" t="e">
        <f aca="false">I79+I83+#REF!</f>
        <v>#REF!</v>
      </c>
      <c r="J78" s="32" t="e">
        <f aca="false">J79+J83+#REF!</f>
        <v>#REF!</v>
      </c>
      <c r="K78" s="32" t="e">
        <f aca="false">K79+K83+#REF!</f>
        <v>#REF!</v>
      </c>
      <c r="L78" s="32" t="e">
        <f aca="false">L79+L83+#REF!</f>
        <v>#REF!</v>
      </c>
      <c r="M78" s="32" t="e">
        <f aca="false">M79+M83+#REF!</f>
        <v>#REF!</v>
      </c>
      <c r="N78" s="32" t="e">
        <f aca="false">N79+N83+#REF!</f>
        <v>#REF!</v>
      </c>
      <c r="O78" s="32" t="e">
        <f aca="false">O79+O83+#REF!</f>
        <v>#REF!</v>
      </c>
      <c r="P78" s="32" t="e">
        <f aca="false">P79+P83+#REF!</f>
        <v>#REF!</v>
      </c>
      <c r="Q78" s="32" t="e">
        <f aca="false">Q79+Q83+#REF!</f>
        <v>#REF!</v>
      </c>
      <c r="R78" s="32" t="n">
        <f aca="false">R79+R83+R87+R92</f>
        <v>12730533</v>
      </c>
      <c r="S78" s="32" t="n">
        <f aca="false">S79+S83+S87+S92</f>
        <v>11868753</v>
      </c>
      <c r="T78" s="32" t="n">
        <f aca="false">T79+T83+T87+T92</f>
        <v>11947451</v>
      </c>
      <c r="U78" s="32" t="n">
        <f aca="false">U79+U83+U87+U92</f>
        <v>13284470</v>
      </c>
      <c r="V78" s="32" t="n">
        <f aca="false">V79+V83+V87+V92</f>
        <v>13284470</v>
      </c>
      <c r="X78" s="102" t="n">
        <f aca="false">R78+R100</f>
        <v>27106331</v>
      </c>
      <c r="Y78" s="102" t="n">
        <f aca="false">S78+S100</f>
        <v>25809593</v>
      </c>
    </row>
    <row r="79" customFormat="false" ht="42.75" hidden="false" customHeight="false" outlineLevel="0" collapsed="false">
      <c r="A79" s="97" t="s">
        <v>185</v>
      </c>
      <c r="B79" s="33" t="s">
        <v>186</v>
      </c>
      <c r="C79" s="34" t="s">
        <v>183</v>
      </c>
      <c r="D79" s="46" t="s">
        <v>11</v>
      </c>
      <c r="E79" s="47" t="s">
        <v>187</v>
      </c>
      <c r="F79" s="37" t="e">
        <f aca="false">F80+#REF!</f>
        <v>#REF!</v>
      </c>
      <c r="G79" s="37" t="e">
        <f aca="false">G80+#REF!</f>
        <v>#REF!</v>
      </c>
      <c r="H79" s="37" t="e">
        <f aca="false">H80+#REF!</f>
        <v>#REF!</v>
      </c>
      <c r="I79" s="37" t="e">
        <f aca="false">I80+#REF!</f>
        <v>#REF!</v>
      </c>
      <c r="J79" s="37" t="e">
        <f aca="false">J80+#REF!</f>
        <v>#REF!</v>
      </c>
      <c r="K79" s="37" t="e">
        <f aca="false">K80+#REF!</f>
        <v>#REF!</v>
      </c>
      <c r="L79" s="37" t="e">
        <f aca="false">L80+#REF!</f>
        <v>#REF!</v>
      </c>
      <c r="M79" s="37" t="e">
        <f aca="false">M80+#REF!</f>
        <v>#REF!</v>
      </c>
      <c r="N79" s="37" t="e">
        <f aca="false">N80+#REF!</f>
        <v>#REF!</v>
      </c>
      <c r="O79" s="37" t="e">
        <f aca="false">O80+#REF!</f>
        <v>#REF!</v>
      </c>
      <c r="P79" s="37" t="e">
        <f aca="false">P80+#REF!</f>
        <v>#REF!</v>
      </c>
      <c r="Q79" s="37" t="e">
        <f aca="false">Q80+#REF!</f>
        <v>#REF!</v>
      </c>
      <c r="R79" s="37" t="n">
        <f aca="false">R80+R81</f>
        <v>10896533</v>
      </c>
      <c r="S79" s="37" t="n">
        <f aca="false">S80+S81</f>
        <v>11098753</v>
      </c>
      <c r="T79" s="37" t="n">
        <f aca="false">T80+T81</f>
        <v>11253451</v>
      </c>
      <c r="U79" s="37" t="n">
        <f aca="false">U80+U81</f>
        <v>11410470</v>
      </c>
      <c r="V79" s="37" t="n">
        <f aca="false">V80+V81</f>
        <v>11410470</v>
      </c>
      <c r="X79" s="0" t="n">
        <v>3360781.55</v>
      </c>
    </row>
    <row r="80" customFormat="false" ht="30" hidden="false" customHeight="false" outlineLevel="0" collapsed="false">
      <c r="A80" s="56" t="s">
        <v>188</v>
      </c>
      <c r="B80" s="17" t="s">
        <v>82</v>
      </c>
      <c r="C80" s="39" t="s">
        <v>183</v>
      </c>
      <c r="D80" s="39"/>
      <c r="E80" s="49" t="s">
        <v>189</v>
      </c>
      <c r="F80" s="42"/>
      <c r="G80" s="42"/>
      <c r="H80" s="42"/>
      <c r="I80" s="42"/>
      <c r="J80" s="42"/>
      <c r="K80" s="42"/>
      <c r="L80" s="42"/>
      <c r="M80" s="43"/>
      <c r="N80" s="43"/>
      <c r="O80" s="43"/>
      <c r="P80" s="43"/>
      <c r="Q80" s="43"/>
      <c r="R80" s="44" t="n">
        <v>10300842.41</v>
      </c>
      <c r="S80" s="44" t="n">
        <v>10503062.41</v>
      </c>
      <c r="T80" s="44" t="n">
        <v>10657760.41</v>
      </c>
      <c r="U80" s="44" t="n">
        <v>10624932</v>
      </c>
      <c r="V80" s="44" t="n">
        <v>10624932</v>
      </c>
      <c r="X80" s="102" t="n">
        <f aca="false">X78+X79</f>
        <v>30467112.55</v>
      </c>
    </row>
    <row r="81" customFormat="false" ht="45" hidden="false" customHeight="false" outlineLevel="0" collapsed="false">
      <c r="A81" s="56" t="s">
        <v>190</v>
      </c>
      <c r="B81" s="17" t="s">
        <v>191</v>
      </c>
      <c r="C81" s="39" t="s">
        <v>183</v>
      </c>
      <c r="D81" s="39"/>
      <c r="E81" s="49" t="s">
        <v>192</v>
      </c>
      <c r="F81" s="42"/>
      <c r="G81" s="42"/>
      <c r="H81" s="42"/>
      <c r="I81" s="42"/>
      <c r="J81" s="42"/>
      <c r="K81" s="42"/>
      <c r="L81" s="42"/>
      <c r="M81" s="43"/>
      <c r="N81" s="43"/>
      <c r="O81" s="43"/>
      <c r="P81" s="43"/>
      <c r="Q81" s="43"/>
      <c r="R81" s="44" t="n">
        <f aca="false">R82</f>
        <v>595690.59</v>
      </c>
      <c r="S81" s="44" t="n">
        <f aca="false">S82</f>
        <v>595690.59</v>
      </c>
      <c r="T81" s="44" t="n">
        <f aca="false">T82</f>
        <v>595690.59</v>
      </c>
      <c r="U81" s="44" t="n">
        <v>785538</v>
      </c>
      <c r="V81" s="44" t="n">
        <v>785538</v>
      </c>
      <c r="X81" s="0" t="n">
        <v>26103254</v>
      </c>
    </row>
    <row r="82" customFormat="false" ht="30" hidden="false" customHeight="false" outlineLevel="0" collapsed="false">
      <c r="A82" s="56" t="s">
        <v>193</v>
      </c>
      <c r="B82" s="17" t="s">
        <v>194</v>
      </c>
      <c r="C82" s="39" t="s">
        <v>183</v>
      </c>
      <c r="D82" s="39"/>
      <c r="E82" s="49" t="s">
        <v>192</v>
      </c>
      <c r="F82" s="42"/>
      <c r="G82" s="42"/>
      <c r="H82" s="42"/>
      <c r="I82" s="42"/>
      <c r="J82" s="42"/>
      <c r="K82" s="42"/>
      <c r="L82" s="42"/>
      <c r="M82" s="43"/>
      <c r="N82" s="43"/>
      <c r="O82" s="43"/>
      <c r="P82" s="43"/>
      <c r="Q82" s="43"/>
      <c r="R82" s="44" t="n">
        <v>595690.59</v>
      </c>
      <c r="S82" s="44" t="n">
        <v>595690.59</v>
      </c>
      <c r="T82" s="44" t="n">
        <v>595690.59</v>
      </c>
      <c r="U82" s="44" t="n">
        <v>785538</v>
      </c>
      <c r="V82" s="44" t="n">
        <v>785538</v>
      </c>
    </row>
    <row r="83" customFormat="false" ht="57" hidden="false" customHeight="false" outlineLevel="0" collapsed="false">
      <c r="A83" s="97" t="s">
        <v>195</v>
      </c>
      <c r="B83" s="33" t="s">
        <v>196</v>
      </c>
      <c r="C83" s="34" t="s">
        <v>183</v>
      </c>
      <c r="D83" s="46" t="s">
        <v>11</v>
      </c>
      <c r="E83" s="47" t="s">
        <v>197</v>
      </c>
      <c r="F83" s="37" t="n">
        <f aca="false">F84</f>
        <v>5</v>
      </c>
      <c r="G83" s="37" t="n">
        <f aca="false">G84</f>
        <v>5</v>
      </c>
      <c r="H83" s="37" t="n">
        <f aca="false">H84</f>
        <v>5</v>
      </c>
      <c r="I83" s="37" t="n">
        <f aca="false">I84</f>
        <v>5</v>
      </c>
      <c r="J83" s="37" t="n">
        <f aca="false">J84</f>
        <v>5</v>
      </c>
      <c r="K83" s="37" t="n">
        <f aca="false">K84</f>
        <v>5</v>
      </c>
      <c r="L83" s="37" t="n">
        <f aca="false">L84</f>
        <v>5</v>
      </c>
      <c r="M83" s="37" t="n">
        <f aca="false">M84</f>
        <v>0</v>
      </c>
      <c r="N83" s="37" t="n">
        <f aca="false">N84</f>
        <v>0</v>
      </c>
      <c r="O83" s="37" t="n">
        <f aca="false">O84</f>
        <v>0</v>
      </c>
      <c r="P83" s="37" t="n">
        <f aca="false">P84</f>
        <v>0</v>
      </c>
      <c r="Q83" s="37" t="n">
        <f aca="false">Q84</f>
        <v>0</v>
      </c>
      <c r="R83" s="37" t="n">
        <f aca="false">R84+R85+R86</f>
        <v>4000</v>
      </c>
      <c r="S83" s="37" t="n">
        <f aca="false">S84+S85+S86</f>
        <v>0</v>
      </c>
      <c r="T83" s="37" t="n">
        <f aca="false">T84+T85+T86</f>
        <v>4000</v>
      </c>
      <c r="U83" s="37" t="n">
        <f aca="false">U84+U85+U86</f>
        <v>4000</v>
      </c>
      <c r="V83" s="37" t="n">
        <f aca="false">V84+V85+V86</f>
        <v>4000</v>
      </c>
    </row>
    <row r="84" customFormat="false" ht="15" hidden="false" customHeight="false" outlineLevel="0" collapsed="false">
      <c r="A84" s="56" t="s">
        <v>198</v>
      </c>
      <c r="B84" s="52" t="s">
        <v>41</v>
      </c>
      <c r="C84" s="53"/>
      <c r="D84" s="53"/>
      <c r="E84" s="51" t="s">
        <v>199</v>
      </c>
      <c r="F84" s="42" t="n">
        <v>5</v>
      </c>
      <c r="G84" s="42" t="n">
        <v>5</v>
      </c>
      <c r="H84" s="42" t="n">
        <v>5</v>
      </c>
      <c r="I84" s="42" t="n">
        <v>5</v>
      </c>
      <c r="J84" s="42" t="n">
        <v>5</v>
      </c>
      <c r="K84" s="42" t="n">
        <v>5</v>
      </c>
      <c r="L84" s="42" t="n">
        <v>5</v>
      </c>
      <c r="M84" s="43"/>
      <c r="N84" s="43"/>
      <c r="O84" s="43"/>
      <c r="P84" s="43"/>
      <c r="Q84" s="43"/>
      <c r="R84" s="44" t="n">
        <v>0</v>
      </c>
      <c r="S84" s="44" t="n">
        <v>0</v>
      </c>
      <c r="T84" s="44" t="n">
        <v>0</v>
      </c>
      <c r="U84" s="88" t="n">
        <v>0</v>
      </c>
      <c r="V84" s="88" t="n">
        <v>0</v>
      </c>
    </row>
    <row r="85" customFormat="false" ht="15" hidden="false" customHeight="false" outlineLevel="0" collapsed="false">
      <c r="A85" s="56" t="s">
        <v>200</v>
      </c>
      <c r="B85" s="52" t="s">
        <v>201</v>
      </c>
      <c r="C85" s="53"/>
      <c r="D85" s="53"/>
      <c r="E85" s="51" t="s">
        <v>202</v>
      </c>
      <c r="F85" s="42"/>
      <c r="G85" s="42"/>
      <c r="H85" s="42"/>
      <c r="I85" s="42"/>
      <c r="J85" s="42"/>
      <c r="K85" s="42"/>
      <c r="L85" s="42"/>
      <c r="M85" s="43"/>
      <c r="N85" s="43"/>
      <c r="O85" s="43"/>
      <c r="P85" s="43"/>
      <c r="Q85" s="43"/>
      <c r="R85" s="44" t="n">
        <v>0</v>
      </c>
      <c r="S85" s="44" t="n">
        <v>0</v>
      </c>
      <c r="T85" s="44" t="n">
        <v>0</v>
      </c>
      <c r="U85" s="88" t="n">
        <v>0</v>
      </c>
      <c r="V85" s="88" t="n">
        <v>0</v>
      </c>
    </row>
    <row r="86" customFormat="false" ht="30" hidden="false" customHeight="false" outlineLevel="0" collapsed="false">
      <c r="A86" s="56" t="s">
        <v>203</v>
      </c>
      <c r="B86" s="52" t="s">
        <v>144</v>
      </c>
      <c r="C86" s="53"/>
      <c r="D86" s="53"/>
      <c r="E86" s="51" t="s">
        <v>204</v>
      </c>
      <c r="F86" s="42"/>
      <c r="G86" s="42"/>
      <c r="H86" s="42"/>
      <c r="I86" s="42"/>
      <c r="J86" s="42"/>
      <c r="K86" s="42"/>
      <c r="L86" s="42"/>
      <c r="M86" s="43"/>
      <c r="N86" s="43"/>
      <c r="O86" s="43"/>
      <c r="P86" s="43"/>
      <c r="Q86" s="43"/>
      <c r="R86" s="44" t="n">
        <v>4000</v>
      </c>
      <c r="S86" s="44" t="n">
        <v>0</v>
      </c>
      <c r="T86" s="78" t="n">
        <v>4000</v>
      </c>
      <c r="U86" s="44" t="n">
        <v>4000</v>
      </c>
      <c r="V86" s="44" t="n">
        <v>4000</v>
      </c>
    </row>
    <row r="87" customFormat="false" ht="57" hidden="false" customHeight="false" outlineLevel="0" collapsed="false">
      <c r="A87" s="97" t="s">
        <v>205</v>
      </c>
      <c r="B87" s="99" t="s">
        <v>206</v>
      </c>
      <c r="C87" s="34" t="s">
        <v>183</v>
      </c>
      <c r="D87" s="46" t="s">
        <v>11</v>
      </c>
      <c r="E87" s="47" t="s">
        <v>207</v>
      </c>
      <c r="F87" s="33"/>
      <c r="G87" s="33"/>
      <c r="H87" s="33"/>
      <c r="I87" s="33"/>
      <c r="J87" s="33"/>
      <c r="K87" s="33"/>
      <c r="L87" s="33"/>
      <c r="M87" s="63"/>
      <c r="N87" s="63"/>
      <c r="O87" s="63"/>
      <c r="P87" s="63"/>
      <c r="Q87" s="63"/>
      <c r="R87" s="38" t="n">
        <f aca="false">R88+R89</f>
        <v>700000</v>
      </c>
      <c r="S87" s="38" t="n">
        <f aca="false">S88+S89</f>
        <v>100000</v>
      </c>
      <c r="T87" s="38" t="n">
        <f aca="false">T88+T89</f>
        <v>100000</v>
      </c>
      <c r="U87" s="38" t="n">
        <f aca="false">U88+U89</f>
        <v>700000</v>
      </c>
      <c r="V87" s="38" t="n">
        <f aca="false">V88+V89</f>
        <v>700000</v>
      </c>
    </row>
    <row r="88" customFormat="false" ht="90" hidden="false" customHeight="false" outlineLevel="0" collapsed="false">
      <c r="A88" s="56" t="s">
        <v>208</v>
      </c>
      <c r="B88" s="52" t="s">
        <v>112</v>
      </c>
      <c r="C88" s="84"/>
      <c r="D88" s="84"/>
      <c r="E88" s="54" t="s">
        <v>209</v>
      </c>
      <c r="F88" s="42"/>
      <c r="G88" s="42"/>
      <c r="H88" s="42"/>
      <c r="I88" s="42"/>
      <c r="J88" s="42"/>
      <c r="K88" s="42"/>
      <c r="L88" s="42"/>
      <c r="M88" s="43"/>
      <c r="N88" s="43"/>
      <c r="O88" s="43"/>
      <c r="P88" s="43"/>
      <c r="Q88" s="43"/>
      <c r="R88" s="44" t="n">
        <v>600000</v>
      </c>
      <c r="S88" s="44" t="n">
        <v>100000</v>
      </c>
      <c r="T88" s="44" t="n">
        <v>100000</v>
      </c>
      <c r="U88" s="44" t="n">
        <v>600000</v>
      </c>
      <c r="V88" s="44" t="n">
        <v>600000</v>
      </c>
    </row>
    <row r="89" customFormat="false" ht="30" hidden="false" customHeight="false" outlineLevel="0" collapsed="false">
      <c r="A89" s="56" t="s">
        <v>210</v>
      </c>
      <c r="B89" s="52" t="s">
        <v>211</v>
      </c>
      <c r="C89" s="53"/>
      <c r="D89" s="53"/>
      <c r="E89" s="54" t="s">
        <v>212</v>
      </c>
      <c r="F89" s="42"/>
      <c r="G89" s="42"/>
      <c r="H89" s="42"/>
      <c r="I89" s="42"/>
      <c r="J89" s="42"/>
      <c r="K89" s="42"/>
      <c r="L89" s="42"/>
      <c r="M89" s="43"/>
      <c r="N89" s="43"/>
      <c r="O89" s="43"/>
      <c r="P89" s="43"/>
      <c r="Q89" s="43"/>
      <c r="R89" s="44" t="n">
        <v>100000</v>
      </c>
      <c r="S89" s="44" t="n">
        <v>0</v>
      </c>
      <c r="T89" s="44" t="n">
        <v>0</v>
      </c>
      <c r="U89" s="44" t="n">
        <v>100000</v>
      </c>
      <c r="V89" s="44" t="n">
        <v>100000</v>
      </c>
    </row>
    <row r="90" customFormat="false" ht="42.75" hidden="false" customHeight="false" outlineLevel="0" collapsed="false">
      <c r="A90" s="69" t="s">
        <v>213</v>
      </c>
      <c r="B90" s="60" t="s">
        <v>58</v>
      </c>
      <c r="C90" s="34" t="s">
        <v>183</v>
      </c>
      <c r="D90" s="46" t="s">
        <v>11</v>
      </c>
      <c r="E90" s="68" t="s">
        <v>214</v>
      </c>
      <c r="F90" s="37" t="n">
        <f aca="false">F91</f>
        <v>0</v>
      </c>
      <c r="G90" s="37" t="n">
        <f aca="false">G91</f>
        <v>0</v>
      </c>
      <c r="H90" s="37" t="n">
        <f aca="false">H91</f>
        <v>0</v>
      </c>
      <c r="I90" s="37" t="n">
        <f aca="false">I91</f>
        <v>0</v>
      </c>
      <c r="J90" s="37" t="n">
        <f aca="false">J91</f>
        <v>0</v>
      </c>
      <c r="K90" s="37" t="n">
        <f aca="false">K91</f>
        <v>0</v>
      </c>
      <c r="L90" s="37" t="n">
        <f aca="false">L91</f>
        <v>0</v>
      </c>
      <c r="M90" s="37" t="n">
        <f aca="false">M91</f>
        <v>0</v>
      </c>
      <c r="N90" s="37" t="n">
        <f aca="false">N91</f>
        <v>0</v>
      </c>
      <c r="O90" s="37" t="n">
        <f aca="false">O91</f>
        <v>0</v>
      </c>
      <c r="P90" s="37" t="n">
        <f aca="false">P91</f>
        <v>0</v>
      </c>
      <c r="Q90" s="37" t="n">
        <f aca="false">Q91</f>
        <v>0</v>
      </c>
      <c r="R90" s="37" t="n">
        <f aca="false">R91</f>
        <v>0</v>
      </c>
      <c r="S90" s="37" t="n">
        <f aca="false">S91</f>
        <v>0</v>
      </c>
      <c r="T90" s="37" t="n">
        <f aca="false">T91</f>
        <v>0</v>
      </c>
      <c r="U90" s="37" t="n">
        <f aca="false">U91</f>
        <v>0</v>
      </c>
      <c r="V90" s="37" t="n">
        <f aca="false">V91</f>
        <v>0</v>
      </c>
    </row>
    <row r="91" customFormat="false" ht="40.5" hidden="false" customHeight="true" outlineLevel="0" collapsed="false">
      <c r="A91" s="56" t="s">
        <v>215</v>
      </c>
      <c r="B91" s="103" t="s">
        <v>216</v>
      </c>
      <c r="C91" s="53"/>
      <c r="D91" s="53"/>
      <c r="E91" s="51" t="s">
        <v>217</v>
      </c>
      <c r="F91" s="42"/>
      <c r="G91" s="42"/>
      <c r="H91" s="42"/>
      <c r="I91" s="42"/>
      <c r="J91" s="42"/>
      <c r="K91" s="42"/>
      <c r="L91" s="42"/>
      <c r="M91" s="43"/>
      <c r="N91" s="43"/>
      <c r="O91" s="43"/>
      <c r="P91" s="43"/>
      <c r="Q91" s="43"/>
      <c r="R91" s="44" t="n">
        <v>0</v>
      </c>
      <c r="S91" s="78" t="n">
        <v>0</v>
      </c>
      <c r="T91" s="78" t="n">
        <v>0</v>
      </c>
      <c r="U91" s="88" t="n">
        <v>0</v>
      </c>
      <c r="V91" s="88" t="n">
        <v>0</v>
      </c>
    </row>
    <row r="92" customFormat="false" ht="57" hidden="false" customHeight="false" outlineLevel="0" collapsed="false">
      <c r="A92" s="69" t="s">
        <v>218</v>
      </c>
      <c r="B92" s="33" t="s">
        <v>219</v>
      </c>
      <c r="C92" s="34" t="s">
        <v>76</v>
      </c>
      <c r="D92" s="46" t="s">
        <v>11</v>
      </c>
      <c r="E92" s="104"/>
      <c r="F92" s="37" t="e">
        <f aca="false">F94+F96+#REF!</f>
        <v>#REF!</v>
      </c>
      <c r="G92" s="37" t="e">
        <f aca="false">G94+G96+#REF!</f>
        <v>#REF!</v>
      </c>
      <c r="H92" s="37" t="e">
        <f aca="false">H94+H96+#REF!</f>
        <v>#REF!</v>
      </c>
      <c r="I92" s="37" t="e">
        <f aca="false">I94+I96+#REF!</f>
        <v>#REF!</v>
      </c>
      <c r="J92" s="37" t="e">
        <f aca="false">J94+J96+#REF!</f>
        <v>#REF!</v>
      </c>
      <c r="K92" s="37" t="e">
        <f aca="false">K94+K96+#REF!</f>
        <v>#REF!</v>
      </c>
      <c r="L92" s="37" t="e">
        <f aca="false">L94+L96+#REF!</f>
        <v>#REF!</v>
      </c>
      <c r="M92" s="37" t="e">
        <f aca="false">M94+M96+#REF!</f>
        <v>#REF!</v>
      </c>
      <c r="N92" s="37" t="e">
        <f aca="false">N94+N96+#REF!</f>
        <v>#REF!</v>
      </c>
      <c r="O92" s="37" t="e">
        <f aca="false">O94+O96+#REF!</f>
        <v>#REF!</v>
      </c>
      <c r="P92" s="37" t="e">
        <f aca="false">P94+P96+#REF!</f>
        <v>#REF!</v>
      </c>
      <c r="Q92" s="37" t="e">
        <f aca="false">Q94+Q96+#REF!</f>
        <v>#REF!</v>
      </c>
      <c r="R92" s="37" t="n">
        <f aca="false">R93+R94+R95+R96</f>
        <v>1130000</v>
      </c>
      <c r="S92" s="37" t="n">
        <f aca="false">S93+S94+S95+S96</f>
        <v>670000</v>
      </c>
      <c r="T92" s="37" t="n">
        <f aca="false">T93+T94+T95+T96</f>
        <v>590000</v>
      </c>
      <c r="U92" s="37" t="n">
        <f aca="false">U93+U94+U95+U96</f>
        <v>1170000</v>
      </c>
      <c r="V92" s="37" t="n">
        <f aca="false">V93+V94+V95+V96</f>
        <v>1170000</v>
      </c>
    </row>
    <row r="93" customFormat="false" ht="30" hidden="false" customHeight="false" outlineLevel="0" collapsed="false">
      <c r="A93" s="56" t="s">
        <v>220</v>
      </c>
      <c r="B93" s="17" t="s">
        <v>221</v>
      </c>
      <c r="C93" s="76" t="s">
        <v>76</v>
      </c>
      <c r="D93" s="48" t="s">
        <v>11</v>
      </c>
      <c r="E93" s="105" t="n">
        <v>130323120</v>
      </c>
      <c r="F93" s="78"/>
      <c r="G93" s="78"/>
      <c r="H93" s="78"/>
      <c r="I93" s="78"/>
      <c r="J93" s="78"/>
      <c r="K93" s="78"/>
      <c r="L93" s="78"/>
      <c r="M93" s="79"/>
      <c r="N93" s="79"/>
      <c r="O93" s="79"/>
      <c r="P93" s="79"/>
      <c r="Q93" s="79"/>
      <c r="R93" s="78" t="n">
        <v>100000</v>
      </c>
      <c r="S93" s="78" t="n">
        <v>0</v>
      </c>
      <c r="T93" s="78" t="n">
        <v>0</v>
      </c>
      <c r="U93" s="78" t="n">
        <v>100000</v>
      </c>
      <c r="V93" s="78" t="n">
        <v>100000</v>
      </c>
    </row>
    <row r="94" customFormat="false" ht="30" hidden="false" customHeight="false" outlineLevel="0" collapsed="false">
      <c r="A94" s="56" t="s">
        <v>222</v>
      </c>
      <c r="B94" s="52" t="s">
        <v>223</v>
      </c>
      <c r="C94" s="64" t="s">
        <v>76</v>
      </c>
      <c r="D94" s="64" t="s">
        <v>11</v>
      </c>
      <c r="E94" s="51" t="s">
        <v>224</v>
      </c>
      <c r="F94" s="42"/>
      <c r="G94" s="42"/>
      <c r="H94" s="42"/>
      <c r="I94" s="42"/>
      <c r="J94" s="42"/>
      <c r="K94" s="42"/>
      <c r="L94" s="42"/>
      <c r="M94" s="43"/>
      <c r="N94" s="43"/>
      <c r="O94" s="43"/>
      <c r="P94" s="43"/>
      <c r="Q94" s="43"/>
      <c r="R94" s="44" t="n">
        <v>360000</v>
      </c>
      <c r="S94" s="44" t="n">
        <v>500000</v>
      </c>
      <c r="T94" s="44" t="n">
        <v>300000</v>
      </c>
      <c r="U94" s="44" t="n">
        <v>500000</v>
      </c>
      <c r="V94" s="44" t="n">
        <v>500000</v>
      </c>
    </row>
    <row r="95" customFormat="false" ht="30" hidden="false" customHeight="false" outlineLevel="0" collapsed="false">
      <c r="A95" s="56" t="s">
        <v>225</v>
      </c>
      <c r="B95" s="52" t="s">
        <v>226</v>
      </c>
      <c r="C95" s="64" t="s">
        <v>76</v>
      </c>
      <c r="D95" s="64" t="s">
        <v>11</v>
      </c>
      <c r="E95" s="51" t="s">
        <v>227</v>
      </c>
      <c r="F95" s="42"/>
      <c r="G95" s="42"/>
      <c r="H95" s="42"/>
      <c r="I95" s="42"/>
      <c r="J95" s="42"/>
      <c r="K95" s="42"/>
      <c r="L95" s="42"/>
      <c r="M95" s="43"/>
      <c r="N95" s="43"/>
      <c r="O95" s="43"/>
      <c r="P95" s="43"/>
      <c r="Q95" s="43"/>
      <c r="R95" s="44" t="n">
        <v>40000</v>
      </c>
      <c r="S95" s="44" t="n">
        <v>40000</v>
      </c>
      <c r="T95" s="44" t="n">
        <v>40000</v>
      </c>
      <c r="U95" s="44" t="n">
        <v>40000</v>
      </c>
      <c r="V95" s="44" t="n">
        <v>40000</v>
      </c>
    </row>
    <row r="96" customFormat="false" ht="30" hidden="false" customHeight="false" outlineLevel="0" collapsed="false">
      <c r="A96" s="56" t="s">
        <v>228</v>
      </c>
      <c r="B96" s="52" t="s">
        <v>229</v>
      </c>
      <c r="C96" s="64" t="s">
        <v>76</v>
      </c>
      <c r="D96" s="64" t="s">
        <v>11</v>
      </c>
      <c r="E96" s="51" t="s">
        <v>230</v>
      </c>
      <c r="F96" s="78" t="e">
        <f aca="false">F99+#REF!+#REF!</f>
        <v>#REF!</v>
      </c>
      <c r="G96" s="78" t="e">
        <f aca="false">G99+#REF!+#REF!</f>
        <v>#REF!</v>
      </c>
      <c r="H96" s="78" t="e">
        <f aca="false">H99+#REF!+#REF!</f>
        <v>#REF!</v>
      </c>
      <c r="I96" s="78" t="e">
        <f aca="false">I99+#REF!+#REF!</f>
        <v>#REF!</v>
      </c>
      <c r="J96" s="78" t="e">
        <f aca="false">J99+#REF!+#REF!</f>
        <v>#REF!</v>
      </c>
      <c r="K96" s="78" t="e">
        <f aca="false">K99+#REF!+#REF!</f>
        <v>#REF!</v>
      </c>
      <c r="L96" s="78" t="e">
        <f aca="false">L99+#REF!+#REF!</f>
        <v>#REF!</v>
      </c>
      <c r="M96" s="78" t="e">
        <f aca="false">M99+#REF!+#REF!</f>
        <v>#REF!</v>
      </c>
      <c r="N96" s="78" t="e">
        <f aca="false">N99+#REF!+#REF!</f>
        <v>#REF!</v>
      </c>
      <c r="O96" s="78" t="e">
        <f aca="false">O99+#REF!+#REF!</f>
        <v>#REF!</v>
      </c>
      <c r="P96" s="78" t="e">
        <f aca="false">P99+#REF!+#REF!</f>
        <v>#REF!</v>
      </c>
      <c r="Q96" s="78" t="e">
        <f aca="false">Q99+#REF!+#REF!</f>
        <v>#REF!</v>
      </c>
      <c r="R96" s="78" t="n">
        <f aca="false">R97+R98+R99</f>
        <v>630000</v>
      </c>
      <c r="S96" s="78" t="n">
        <v>130000</v>
      </c>
      <c r="T96" s="78" t="n">
        <v>250000</v>
      </c>
      <c r="U96" s="78" t="n">
        <f aca="false">U97+U98</f>
        <v>530000</v>
      </c>
      <c r="V96" s="78" t="n">
        <f aca="false">V97+V98</f>
        <v>530000</v>
      </c>
    </row>
    <row r="97" customFormat="false" ht="30" hidden="false" customHeight="false" outlineLevel="0" collapsed="false">
      <c r="A97" s="56"/>
      <c r="B97" s="52" t="s">
        <v>231</v>
      </c>
      <c r="C97" s="64"/>
      <c r="D97" s="64" t="s">
        <v>76</v>
      </c>
      <c r="E97" s="64" t="s">
        <v>11</v>
      </c>
      <c r="F97" s="51" t="s">
        <v>230</v>
      </c>
      <c r="G97" s="78"/>
      <c r="H97" s="78"/>
      <c r="I97" s="78"/>
      <c r="J97" s="78"/>
      <c r="K97" s="78"/>
      <c r="L97" s="78"/>
      <c r="M97" s="79"/>
      <c r="N97" s="79"/>
      <c r="O97" s="79"/>
      <c r="P97" s="79"/>
      <c r="Q97" s="79"/>
      <c r="R97" s="78" t="n">
        <v>180000</v>
      </c>
      <c r="S97" s="78" t="n">
        <v>60000</v>
      </c>
      <c r="T97" s="78" t="n">
        <v>100000</v>
      </c>
      <c r="U97" s="78" t="n">
        <v>180000</v>
      </c>
      <c r="V97" s="78" t="n">
        <v>180000</v>
      </c>
    </row>
    <row r="98" customFormat="false" ht="30" hidden="false" customHeight="false" outlineLevel="0" collapsed="false">
      <c r="A98" s="56" t="s">
        <v>232</v>
      </c>
      <c r="B98" s="52" t="s">
        <v>233</v>
      </c>
      <c r="C98" s="64" t="s">
        <v>76</v>
      </c>
      <c r="D98" s="64" t="s">
        <v>11</v>
      </c>
      <c r="E98" s="51" t="s">
        <v>230</v>
      </c>
      <c r="F98" s="78"/>
      <c r="G98" s="78"/>
      <c r="H98" s="78"/>
      <c r="I98" s="78"/>
      <c r="J98" s="78"/>
      <c r="K98" s="78"/>
      <c r="L98" s="78"/>
      <c r="M98" s="79"/>
      <c r="N98" s="79"/>
      <c r="O98" s="79"/>
      <c r="P98" s="79"/>
      <c r="Q98" s="79"/>
      <c r="R98" s="78" t="n">
        <v>350000</v>
      </c>
      <c r="S98" s="78" t="n">
        <v>70000</v>
      </c>
      <c r="T98" s="78" t="n">
        <v>150000</v>
      </c>
      <c r="U98" s="78" t="n">
        <v>350000</v>
      </c>
      <c r="V98" s="78" t="n">
        <v>350000</v>
      </c>
    </row>
    <row r="99" customFormat="false" ht="45" hidden="false" customHeight="false" outlineLevel="0" collapsed="false">
      <c r="A99" s="56" t="s">
        <v>234</v>
      </c>
      <c r="B99" s="52" t="s">
        <v>235</v>
      </c>
      <c r="C99" s="64" t="s">
        <v>76</v>
      </c>
      <c r="D99" s="64" t="s">
        <v>11</v>
      </c>
      <c r="E99" s="51" t="s">
        <v>230</v>
      </c>
      <c r="F99" s="42"/>
      <c r="G99" s="42"/>
      <c r="H99" s="42"/>
      <c r="I99" s="42"/>
      <c r="J99" s="42"/>
      <c r="K99" s="42"/>
      <c r="L99" s="42"/>
      <c r="M99" s="43"/>
      <c r="N99" s="43"/>
      <c r="O99" s="43"/>
      <c r="P99" s="43"/>
      <c r="Q99" s="43"/>
      <c r="R99" s="78" t="n">
        <v>100000</v>
      </c>
      <c r="S99" s="106" t="n">
        <v>0</v>
      </c>
      <c r="T99" s="106" t="n">
        <v>0</v>
      </c>
      <c r="U99" s="106" t="n">
        <v>0</v>
      </c>
      <c r="V99" s="106" t="n">
        <v>0</v>
      </c>
    </row>
    <row r="100" customFormat="false" ht="31.5" hidden="false" customHeight="false" outlineLevel="0" collapsed="false">
      <c r="A100" s="27" t="s">
        <v>236</v>
      </c>
      <c r="B100" s="107" t="s">
        <v>237</v>
      </c>
      <c r="C100" s="108" t="s">
        <v>238</v>
      </c>
      <c r="D100" s="108" t="s">
        <v>11</v>
      </c>
      <c r="E100" s="109"/>
      <c r="F100" s="109"/>
      <c r="G100" s="109"/>
      <c r="H100" s="109"/>
      <c r="I100" s="109"/>
      <c r="J100" s="109"/>
      <c r="K100" s="109"/>
      <c r="L100" s="109"/>
      <c r="M100" s="109"/>
      <c r="N100" s="109"/>
      <c r="O100" s="109"/>
      <c r="P100" s="109"/>
      <c r="Q100" s="109"/>
      <c r="R100" s="110" t="n">
        <f aca="false">R102</f>
        <v>14375798</v>
      </c>
      <c r="S100" s="110" t="n">
        <f aca="false">S102</f>
        <v>13940840</v>
      </c>
      <c r="T100" s="110" t="n">
        <f aca="false">T102</f>
        <v>14155803</v>
      </c>
      <c r="U100" s="110" t="n">
        <f aca="false">U102</f>
        <v>14367900</v>
      </c>
      <c r="V100" s="110" t="n">
        <f aca="false">V102</f>
        <v>14367900</v>
      </c>
    </row>
    <row r="101" customFormat="false" ht="23.25" hidden="false" customHeight="true" outlineLevel="0" collapsed="false">
      <c r="A101" s="50" t="s">
        <v>239</v>
      </c>
      <c r="B101" s="111" t="s">
        <v>240</v>
      </c>
      <c r="C101" s="112" t="s">
        <v>241</v>
      </c>
      <c r="D101" s="39" t="s">
        <v>11</v>
      </c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3"/>
      <c r="S101" s="113"/>
      <c r="T101" s="113"/>
      <c r="U101" s="113"/>
      <c r="V101" s="113"/>
    </row>
    <row r="102" customFormat="false" ht="71.25" hidden="false" customHeight="false" outlineLevel="0" collapsed="false">
      <c r="A102" s="50" t="s">
        <v>242</v>
      </c>
      <c r="B102" s="42" t="s">
        <v>182</v>
      </c>
      <c r="C102" s="112" t="s">
        <v>241</v>
      </c>
      <c r="D102" s="112" t="s">
        <v>11</v>
      </c>
      <c r="E102" s="49" t="s">
        <v>184</v>
      </c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44" t="n">
        <f aca="false">R103+R105+R108+R114</f>
        <v>14375798</v>
      </c>
      <c r="S102" s="44" t="n">
        <f aca="false">S103+S105+S108+S114</f>
        <v>13940840</v>
      </c>
      <c r="T102" s="44" t="n">
        <f aca="false">T103+T105+T108+T114</f>
        <v>14155803</v>
      </c>
      <c r="U102" s="44" t="n">
        <f aca="false">U103+U105+U108+U114</f>
        <v>14367900</v>
      </c>
      <c r="V102" s="44" t="n">
        <f aca="false">V103+V105+V108+V114</f>
        <v>14367900</v>
      </c>
      <c r="W102" s="44" t="n">
        <f aca="false">W103+W105+W108</f>
        <v>0</v>
      </c>
    </row>
    <row r="103" customFormat="false" ht="31.5" hidden="false" customHeight="false" outlineLevel="0" collapsed="false">
      <c r="A103" s="50" t="s">
        <v>243</v>
      </c>
      <c r="B103" s="114" t="s">
        <v>244</v>
      </c>
      <c r="C103" s="115" t="s">
        <v>241</v>
      </c>
      <c r="D103" s="115" t="s">
        <v>11</v>
      </c>
      <c r="E103" s="116" t="s">
        <v>187</v>
      </c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38" t="n">
        <f aca="false">R104</f>
        <v>13657687</v>
      </c>
      <c r="S103" s="38" t="n">
        <f aca="false">S104</f>
        <v>13930840</v>
      </c>
      <c r="T103" s="38" t="n">
        <f aca="false">T104</f>
        <v>14139803</v>
      </c>
      <c r="U103" s="38" t="n">
        <f aca="false">U104</f>
        <v>14351900</v>
      </c>
      <c r="V103" s="38" t="n">
        <f aca="false">V104</f>
        <v>14351900</v>
      </c>
    </row>
    <row r="104" customFormat="false" ht="33" hidden="false" customHeight="true" outlineLevel="0" collapsed="false">
      <c r="A104" s="50" t="s">
        <v>245</v>
      </c>
      <c r="B104" s="118" t="s">
        <v>246</v>
      </c>
      <c r="C104" s="112" t="s">
        <v>241</v>
      </c>
      <c r="D104" s="112" t="s">
        <v>11</v>
      </c>
      <c r="E104" s="49" t="s">
        <v>189</v>
      </c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3" t="n">
        <v>13657687</v>
      </c>
      <c r="S104" s="113" t="n">
        <v>13930840</v>
      </c>
      <c r="T104" s="113" t="n">
        <v>14139803</v>
      </c>
      <c r="U104" s="106" t="n">
        <v>14351900</v>
      </c>
      <c r="V104" s="106" t="n">
        <v>14351900</v>
      </c>
    </row>
    <row r="105" customFormat="false" ht="64.5" hidden="false" customHeight="true" outlineLevel="0" collapsed="false">
      <c r="A105" s="50" t="s">
        <v>247</v>
      </c>
      <c r="B105" s="33" t="s">
        <v>196</v>
      </c>
      <c r="C105" s="115" t="s">
        <v>241</v>
      </c>
      <c r="D105" s="115" t="s">
        <v>11</v>
      </c>
      <c r="E105" s="116" t="s">
        <v>189</v>
      </c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9" t="n">
        <f aca="false">R106+R107</f>
        <v>14888.4</v>
      </c>
      <c r="S105" s="119" t="n">
        <f aca="false">S106+S107</f>
        <v>10000</v>
      </c>
      <c r="T105" s="119" t="n">
        <f aca="false">T106+T107</f>
        <v>16000</v>
      </c>
      <c r="U105" s="119" t="n">
        <f aca="false">U106+U107</f>
        <v>16000</v>
      </c>
      <c r="V105" s="119" t="n">
        <f aca="false">V106+V107</f>
        <v>16000</v>
      </c>
    </row>
    <row r="106" customFormat="false" ht="31.5" hidden="false" customHeight="false" outlineLevel="0" collapsed="false">
      <c r="A106" s="50" t="s">
        <v>248</v>
      </c>
      <c r="B106" s="120" t="s">
        <v>249</v>
      </c>
      <c r="C106" s="112" t="s">
        <v>241</v>
      </c>
      <c r="D106" s="112" t="s">
        <v>11</v>
      </c>
      <c r="E106" s="51" t="s">
        <v>199</v>
      </c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3" t="n">
        <v>8888.4</v>
      </c>
      <c r="S106" s="113" t="n">
        <v>10000</v>
      </c>
      <c r="T106" s="113" t="n">
        <v>10000</v>
      </c>
      <c r="U106" s="121" t="n">
        <v>10000</v>
      </c>
      <c r="V106" s="88" t="n">
        <v>10000</v>
      </c>
    </row>
    <row r="107" customFormat="false" ht="31.5" hidden="false" customHeight="false" outlineLevel="0" collapsed="false">
      <c r="A107" s="50" t="s">
        <v>250</v>
      </c>
      <c r="B107" s="120" t="s">
        <v>55</v>
      </c>
      <c r="C107" s="112" t="s">
        <v>241</v>
      </c>
      <c r="D107" s="112" t="s">
        <v>11</v>
      </c>
      <c r="E107" s="51" t="s">
        <v>204</v>
      </c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3" t="n">
        <v>6000</v>
      </c>
      <c r="S107" s="113" t="n">
        <v>0</v>
      </c>
      <c r="T107" s="113" t="n">
        <v>6000</v>
      </c>
      <c r="U107" s="121" t="n">
        <v>6000</v>
      </c>
      <c r="V107" s="88" t="n">
        <v>6000</v>
      </c>
    </row>
    <row r="108" customFormat="false" ht="57" hidden="false" customHeight="false" outlineLevel="0" collapsed="false">
      <c r="A108" s="27" t="s">
        <v>251</v>
      </c>
      <c r="B108" s="99" t="s">
        <v>206</v>
      </c>
      <c r="C108" s="115" t="s">
        <v>241</v>
      </c>
      <c r="D108" s="115" t="s">
        <v>11</v>
      </c>
      <c r="E108" s="68" t="s">
        <v>252</v>
      </c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38" t="n">
        <f aca="false">R109</f>
        <v>124002.6</v>
      </c>
      <c r="S108" s="38" t="n">
        <f aca="false">S113</f>
        <v>0</v>
      </c>
      <c r="T108" s="38" t="n">
        <f aca="false">T113</f>
        <v>0</v>
      </c>
      <c r="U108" s="38" t="n">
        <f aca="false">U113</f>
        <v>0</v>
      </c>
      <c r="V108" s="38" t="n">
        <f aca="false">V113</f>
        <v>0</v>
      </c>
    </row>
    <row r="109" customFormat="false" ht="31.5" hidden="false" customHeight="false" outlineLevel="0" collapsed="false">
      <c r="A109" s="27" t="s">
        <v>253</v>
      </c>
      <c r="B109" s="52" t="s">
        <v>254</v>
      </c>
      <c r="C109" s="112"/>
      <c r="D109" s="112" t="s">
        <v>11</v>
      </c>
      <c r="E109" s="51" t="s">
        <v>252</v>
      </c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44" t="n">
        <v>124002.6</v>
      </c>
      <c r="S109" s="44"/>
      <c r="T109" s="44"/>
      <c r="U109" s="44"/>
      <c r="V109" s="44"/>
    </row>
    <row r="110" customFormat="false" ht="45" hidden="false" customHeight="false" outlineLevel="0" collapsed="false">
      <c r="A110" s="50" t="s">
        <v>255</v>
      </c>
      <c r="B110" s="52" t="s">
        <v>256</v>
      </c>
      <c r="C110" s="112" t="s">
        <v>241</v>
      </c>
      <c r="D110" s="112" t="s">
        <v>11</v>
      </c>
      <c r="E110" s="51" t="s">
        <v>257</v>
      </c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44" t="n">
        <f aca="false">R111</f>
        <v>0</v>
      </c>
      <c r="S110" s="44" t="n">
        <f aca="false">S111</f>
        <v>0</v>
      </c>
      <c r="T110" s="44" t="n">
        <f aca="false">T111</f>
        <v>0</v>
      </c>
      <c r="U110" s="44" t="n">
        <f aca="false">U111</f>
        <v>0</v>
      </c>
      <c r="V110" s="44" t="n">
        <f aca="false">V111</f>
        <v>0</v>
      </c>
    </row>
    <row r="111" customFormat="false" ht="31.5" hidden="false" customHeight="false" outlineLevel="0" collapsed="false">
      <c r="A111" s="50" t="s">
        <v>258</v>
      </c>
      <c r="B111" s="52" t="s">
        <v>254</v>
      </c>
      <c r="C111" s="112" t="s">
        <v>241</v>
      </c>
      <c r="D111" s="112" t="s">
        <v>11</v>
      </c>
      <c r="E111" s="51" t="s">
        <v>257</v>
      </c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88" t="n">
        <v>0</v>
      </c>
      <c r="S111" s="44" t="n">
        <v>0</v>
      </c>
      <c r="T111" s="44" t="n">
        <v>0</v>
      </c>
      <c r="U111" s="44" t="n">
        <v>0</v>
      </c>
      <c r="V111" s="44" t="n">
        <v>0</v>
      </c>
    </row>
    <row r="112" customFormat="false" ht="47.25" hidden="false" customHeight="false" outlineLevel="0" collapsed="false">
      <c r="A112" s="50" t="s">
        <v>259</v>
      </c>
      <c r="B112" s="120" t="s">
        <v>260</v>
      </c>
      <c r="C112" s="112" t="s">
        <v>241</v>
      </c>
      <c r="D112" s="112" t="s">
        <v>11</v>
      </c>
      <c r="E112" s="51" t="s">
        <v>252</v>
      </c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22" t="n">
        <f aca="false">R113</f>
        <v>0</v>
      </c>
      <c r="S112" s="113" t="n">
        <f aca="false">S113</f>
        <v>0</v>
      </c>
      <c r="T112" s="113" t="n">
        <f aca="false">T113</f>
        <v>0</v>
      </c>
      <c r="U112" s="113" t="n">
        <f aca="false">U113</f>
        <v>0</v>
      </c>
      <c r="V112" s="113" t="n">
        <f aca="false">V113</f>
        <v>0</v>
      </c>
    </row>
    <row r="113" customFormat="false" ht="31.5" hidden="false" customHeight="false" outlineLevel="0" collapsed="false">
      <c r="A113" s="50" t="s">
        <v>261</v>
      </c>
      <c r="B113" s="120" t="s">
        <v>262</v>
      </c>
      <c r="C113" s="112" t="s">
        <v>241</v>
      </c>
      <c r="D113" s="112" t="s">
        <v>11</v>
      </c>
      <c r="E113" s="51" t="s">
        <v>252</v>
      </c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3" t="n">
        <v>0</v>
      </c>
      <c r="S113" s="113" t="n">
        <v>0</v>
      </c>
      <c r="T113" s="113" t="n">
        <v>0</v>
      </c>
      <c r="U113" s="113" t="n">
        <v>0</v>
      </c>
      <c r="V113" s="44" t="n">
        <v>0</v>
      </c>
    </row>
    <row r="114" customFormat="false" ht="42.75" hidden="false" customHeight="true" outlineLevel="0" collapsed="false">
      <c r="A114" s="27" t="s">
        <v>263</v>
      </c>
      <c r="B114" s="123" t="s">
        <v>58</v>
      </c>
      <c r="C114" s="115" t="s">
        <v>241</v>
      </c>
      <c r="D114" s="115" t="s">
        <v>11</v>
      </c>
      <c r="E114" s="68" t="s">
        <v>207</v>
      </c>
      <c r="F114" s="117"/>
      <c r="G114" s="117"/>
      <c r="H114" s="117"/>
      <c r="I114" s="117"/>
      <c r="J114" s="117"/>
      <c r="K114" s="117"/>
      <c r="L114" s="117"/>
      <c r="M114" s="124"/>
      <c r="N114" s="124"/>
      <c r="O114" s="124"/>
      <c r="P114" s="124"/>
      <c r="Q114" s="124"/>
      <c r="R114" s="38" t="n">
        <f aca="false">R115+R116+R117</f>
        <v>579220</v>
      </c>
      <c r="S114" s="38" t="n">
        <v>0</v>
      </c>
      <c r="T114" s="38" t="n">
        <f aca="false">T115</f>
        <v>0</v>
      </c>
      <c r="U114" s="38" t="n">
        <f aca="false">U115</f>
        <v>0</v>
      </c>
      <c r="V114" s="38" t="n">
        <f aca="false">V115</f>
        <v>0</v>
      </c>
    </row>
    <row r="115" customFormat="false" ht="15.75" hidden="false" customHeight="false" outlineLevel="0" collapsed="false">
      <c r="A115" s="50" t="s">
        <v>264</v>
      </c>
      <c r="B115" s="52" t="s">
        <v>149</v>
      </c>
      <c r="C115" s="112"/>
      <c r="D115" s="112"/>
      <c r="E115" s="51" t="s">
        <v>265</v>
      </c>
      <c r="F115" s="11"/>
      <c r="G115" s="11"/>
      <c r="H115" s="11"/>
      <c r="I115" s="11"/>
      <c r="J115" s="11"/>
      <c r="K115" s="11"/>
      <c r="L115" s="11"/>
      <c r="M115" s="125"/>
      <c r="N115" s="125"/>
      <c r="O115" s="125"/>
      <c r="P115" s="125"/>
      <c r="Q115" s="125"/>
      <c r="R115" s="113" t="n">
        <v>0</v>
      </c>
      <c r="S115" s="44" t="n">
        <v>0</v>
      </c>
      <c r="T115" s="44" t="n">
        <v>0</v>
      </c>
      <c r="U115" s="113"/>
      <c r="V115" s="44"/>
    </row>
    <row r="116" customFormat="false" ht="15.75" hidden="false" customHeight="false" outlineLevel="0" collapsed="false">
      <c r="A116" s="50" t="s">
        <v>266</v>
      </c>
      <c r="B116" s="52" t="s">
        <v>267</v>
      </c>
      <c r="C116" s="112"/>
      <c r="D116" s="112"/>
      <c r="E116" s="51" t="s">
        <v>268</v>
      </c>
      <c r="F116" s="11"/>
      <c r="G116" s="11"/>
      <c r="H116" s="11"/>
      <c r="I116" s="11"/>
      <c r="J116" s="11"/>
      <c r="K116" s="11"/>
      <c r="L116" s="11"/>
      <c r="M116" s="125"/>
      <c r="N116" s="125"/>
      <c r="O116" s="125"/>
      <c r="P116" s="125"/>
      <c r="Q116" s="125"/>
      <c r="R116" s="113"/>
      <c r="S116" s="113"/>
      <c r="T116" s="113"/>
      <c r="U116" s="113"/>
      <c r="V116" s="44"/>
    </row>
    <row r="117" customFormat="false" ht="15.75" hidden="false" customHeight="false" outlineLevel="0" collapsed="false">
      <c r="A117" s="50" t="s">
        <v>269</v>
      </c>
      <c r="B117" s="52" t="s">
        <v>67</v>
      </c>
      <c r="C117" s="112"/>
      <c r="D117" s="112"/>
      <c r="E117" s="51" t="s">
        <v>270</v>
      </c>
      <c r="F117" s="11"/>
      <c r="G117" s="11"/>
      <c r="H117" s="11"/>
      <c r="I117" s="11"/>
      <c r="J117" s="11"/>
      <c r="K117" s="11"/>
      <c r="L117" s="11"/>
      <c r="M117" s="125"/>
      <c r="N117" s="125"/>
      <c r="O117" s="125"/>
      <c r="P117" s="125"/>
      <c r="Q117" s="125"/>
      <c r="R117" s="113" t="n">
        <v>579220</v>
      </c>
      <c r="S117" s="113"/>
      <c r="T117" s="113"/>
      <c r="U117" s="113"/>
      <c r="V117" s="44"/>
    </row>
    <row r="118" customFormat="false" ht="43.5" hidden="false" customHeight="false" outlineLevel="0" collapsed="false">
      <c r="A118" s="27" t="s">
        <v>271</v>
      </c>
      <c r="B118" s="126" t="s">
        <v>272</v>
      </c>
      <c r="C118" s="108" t="s">
        <v>98</v>
      </c>
      <c r="D118" s="127" t="s">
        <v>11</v>
      </c>
      <c r="E118" s="128" t="s">
        <v>273</v>
      </c>
      <c r="F118" s="101"/>
      <c r="G118" s="101"/>
      <c r="H118" s="101"/>
      <c r="I118" s="101"/>
      <c r="J118" s="101"/>
      <c r="K118" s="101"/>
      <c r="L118" s="101"/>
      <c r="M118" s="129"/>
      <c r="N118" s="129"/>
      <c r="O118" s="129"/>
      <c r="P118" s="129"/>
      <c r="Q118" s="129"/>
      <c r="R118" s="110" t="n">
        <f aca="false">R121+R124+R125+R126</f>
        <v>420000</v>
      </c>
      <c r="S118" s="110" t="n">
        <f aca="false">S121+S124+S125</f>
        <v>280000</v>
      </c>
      <c r="T118" s="110" t="n">
        <f aca="false">T121+T124+T125</f>
        <v>200000</v>
      </c>
      <c r="U118" s="110" t="n">
        <f aca="false">U121+U124+U125</f>
        <v>440000</v>
      </c>
      <c r="V118" s="110" t="n">
        <f aca="false">V121+V124+V125</f>
        <v>440000</v>
      </c>
    </row>
    <row r="119" customFormat="false" ht="39" hidden="false" customHeight="false" outlineLevel="0" collapsed="false">
      <c r="A119" s="50" t="s">
        <v>274</v>
      </c>
      <c r="B119" s="130" t="s">
        <v>275</v>
      </c>
      <c r="C119" s="115" t="s">
        <v>276</v>
      </c>
      <c r="D119" s="131"/>
      <c r="E119" s="132"/>
      <c r="F119" s="119"/>
      <c r="G119" s="119"/>
      <c r="H119" s="119"/>
      <c r="I119" s="119"/>
      <c r="J119" s="119"/>
      <c r="K119" s="119"/>
      <c r="L119" s="119"/>
      <c r="M119" s="133"/>
      <c r="N119" s="133"/>
      <c r="O119" s="133"/>
      <c r="P119" s="133"/>
      <c r="Q119" s="133"/>
      <c r="R119" s="119"/>
      <c r="S119" s="119"/>
      <c r="T119" s="119"/>
      <c r="U119" s="119"/>
      <c r="V119" s="38"/>
    </row>
    <row r="120" customFormat="false" ht="30.75" hidden="false" customHeight="false" outlineLevel="0" collapsed="false">
      <c r="A120" s="50" t="s">
        <v>277</v>
      </c>
      <c r="B120" s="134" t="s">
        <v>278</v>
      </c>
      <c r="C120" s="112"/>
      <c r="D120" s="39"/>
      <c r="E120" s="135"/>
      <c r="F120" s="88"/>
      <c r="G120" s="88"/>
      <c r="H120" s="88"/>
      <c r="I120" s="88"/>
      <c r="J120" s="88"/>
      <c r="K120" s="88"/>
      <c r="L120" s="88"/>
      <c r="M120" s="136"/>
      <c r="N120" s="136"/>
      <c r="O120" s="136"/>
      <c r="P120" s="136"/>
      <c r="Q120" s="136"/>
      <c r="R120" s="88"/>
      <c r="S120" s="88"/>
      <c r="T120" s="88"/>
      <c r="U120" s="88"/>
      <c r="V120" s="44"/>
    </row>
    <row r="121" customFormat="false" ht="30.75" hidden="false" customHeight="false" outlineLevel="0" collapsed="false">
      <c r="A121" s="50" t="s">
        <v>279</v>
      </c>
      <c r="B121" s="137" t="s">
        <v>280</v>
      </c>
      <c r="C121" s="115" t="s">
        <v>98</v>
      </c>
      <c r="D121" s="131" t="s">
        <v>11</v>
      </c>
      <c r="E121" s="68" t="s">
        <v>281</v>
      </c>
      <c r="F121" s="132" t="n">
        <f aca="false">F123</f>
        <v>0</v>
      </c>
      <c r="G121" s="132" t="n">
        <f aca="false">G123</f>
        <v>0</v>
      </c>
      <c r="H121" s="132" t="n">
        <f aca="false">H123</f>
        <v>0</v>
      </c>
      <c r="I121" s="132" t="n">
        <f aca="false">I123</f>
        <v>0</v>
      </c>
      <c r="J121" s="132" t="n">
        <f aca="false">J123</f>
        <v>0</v>
      </c>
      <c r="K121" s="132" t="n">
        <f aca="false">K123</f>
        <v>0</v>
      </c>
      <c r="L121" s="132" t="n">
        <f aca="false">L123</f>
        <v>0</v>
      </c>
      <c r="M121" s="132" t="n">
        <f aca="false">M123</f>
        <v>0</v>
      </c>
      <c r="N121" s="132" t="n">
        <f aca="false">N123</f>
        <v>0</v>
      </c>
      <c r="O121" s="132" t="n">
        <f aca="false">O123</f>
        <v>0</v>
      </c>
      <c r="P121" s="132" t="n">
        <f aca="false">P123</f>
        <v>0</v>
      </c>
      <c r="Q121" s="132" t="n">
        <f aca="false">Q123</f>
        <v>0</v>
      </c>
      <c r="R121" s="132" t="n">
        <f aca="false">R123</f>
        <v>166461.54</v>
      </c>
      <c r="S121" s="132" t="n">
        <f aca="false">S123</f>
        <v>180000</v>
      </c>
      <c r="T121" s="132" t="n">
        <f aca="false">T123</f>
        <v>100000</v>
      </c>
      <c r="U121" s="132" t="n">
        <f aca="false">U123</f>
        <v>190000</v>
      </c>
      <c r="V121" s="132" t="n">
        <f aca="false">V123</f>
        <v>190000</v>
      </c>
    </row>
    <row r="122" customFormat="false" ht="16.5" hidden="false" customHeight="false" outlineLevel="0" collapsed="false">
      <c r="A122" s="50"/>
      <c r="B122" s="138" t="s">
        <v>282</v>
      </c>
      <c r="C122" s="112"/>
      <c r="D122" s="39"/>
      <c r="E122" s="51"/>
      <c r="F122" s="88"/>
      <c r="G122" s="88"/>
      <c r="H122" s="88"/>
      <c r="I122" s="88"/>
      <c r="J122" s="88"/>
      <c r="K122" s="88"/>
      <c r="L122" s="88"/>
      <c r="M122" s="136"/>
      <c r="N122" s="136"/>
      <c r="O122" s="136"/>
      <c r="P122" s="136"/>
      <c r="Q122" s="136"/>
      <c r="R122" s="88"/>
      <c r="S122" s="88"/>
      <c r="T122" s="88"/>
      <c r="U122" s="88"/>
      <c r="V122" s="44"/>
    </row>
    <row r="123" customFormat="false" ht="30.75" hidden="false" customHeight="false" outlineLevel="0" collapsed="false">
      <c r="A123" s="50" t="s">
        <v>283</v>
      </c>
      <c r="B123" s="139" t="s">
        <v>284</v>
      </c>
      <c r="C123" s="112" t="s">
        <v>98</v>
      </c>
      <c r="D123" s="39" t="s">
        <v>11</v>
      </c>
      <c r="E123" s="51" t="s">
        <v>285</v>
      </c>
      <c r="F123" s="88"/>
      <c r="G123" s="88"/>
      <c r="H123" s="88"/>
      <c r="I123" s="88"/>
      <c r="J123" s="88"/>
      <c r="K123" s="88"/>
      <c r="L123" s="88"/>
      <c r="M123" s="136"/>
      <c r="N123" s="136"/>
      <c r="O123" s="136"/>
      <c r="P123" s="136"/>
      <c r="Q123" s="136"/>
      <c r="R123" s="88" t="n">
        <v>166461.54</v>
      </c>
      <c r="S123" s="88" t="n">
        <v>180000</v>
      </c>
      <c r="T123" s="88" t="n">
        <v>100000</v>
      </c>
      <c r="U123" s="88" t="n">
        <v>190000</v>
      </c>
      <c r="V123" s="88" t="n">
        <v>190000</v>
      </c>
    </row>
    <row r="124" customFormat="false" ht="45" hidden="false" customHeight="false" outlineLevel="0" collapsed="false">
      <c r="A124" s="50" t="s">
        <v>286</v>
      </c>
      <c r="B124" s="140" t="s">
        <v>287</v>
      </c>
      <c r="C124" s="112" t="s">
        <v>76</v>
      </c>
      <c r="D124" s="39" t="s">
        <v>11</v>
      </c>
      <c r="E124" s="51" t="s">
        <v>288</v>
      </c>
      <c r="F124" s="88"/>
      <c r="G124" s="88"/>
      <c r="H124" s="88"/>
      <c r="I124" s="88"/>
      <c r="J124" s="88"/>
      <c r="K124" s="88"/>
      <c r="L124" s="88"/>
      <c r="M124" s="136"/>
      <c r="N124" s="136"/>
      <c r="O124" s="136"/>
      <c r="P124" s="136"/>
      <c r="Q124" s="136"/>
      <c r="R124" s="88" t="n">
        <v>0</v>
      </c>
      <c r="S124" s="88" t="n">
        <v>100000</v>
      </c>
      <c r="T124" s="88" t="n">
        <v>100000</v>
      </c>
      <c r="U124" s="88" t="n">
        <v>100000</v>
      </c>
      <c r="V124" s="88" t="n">
        <v>100000</v>
      </c>
    </row>
    <row r="125" customFormat="false" ht="20.25" hidden="false" customHeight="true" outlineLevel="0" collapsed="false">
      <c r="A125" s="141" t="s">
        <v>289</v>
      </c>
      <c r="B125" s="142" t="s">
        <v>290</v>
      </c>
      <c r="C125" s="112" t="s">
        <v>76</v>
      </c>
      <c r="D125" s="39" t="s">
        <v>11</v>
      </c>
      <c r="E125" s="51" t="s">
        <v>291</v>
      </c>
      <c r="F125" s="88"/>
      <c r="G125" s="88"/>
      <c r="H125" s="88"/>
      <c r="I125" s="88"/>
      <c r="J125" s="88"/>
      <c r="K125" s="88"/>
      <c r="L125" s="88"/>
      <c r="M125" s="136"/>
      <c r="N125" s="136"/>
      <c r="O125" s="136"/>
      <c r="P125" s="136"/>
      <c r="Q125" s="136"/>
      <c r="R125" s="88" t="n">
        <v>156240</v>
      </c>
      <c r="S125" s="88" t="n">
        <v>0</v>
      </c>
      <c r="T125" s="88" t="n">
        <v>0</v>
      </c>
      <c r="U125" s="88" t="n">
        <v>150000</v>
      </c>
      <c r="V125" s="88" t="n">
        <v>150000</v>
      </c>
    </row>
    <row r="126" customFormat="false" ht="17.25" hidden="false" customHeight="true" outlineLevel="0" collapsed="false">
      <c r="A126" s="141"/>
      <c r="B126" s="142"/>
      <c r="C126" s="112" t="s">
        <v>15</v>
      </c>
      <c r="D126" s="39" t="s">
        <v>11</v>
      </c>
      <c r="E126" s="51" t="s">
        <v>291</v>
      </c>
      <c r="F126" s="88"/>
      <c r="G126" s="88"/>
      <c r="H126" s="88"/>
      <c r="I126" s="88"/>
      <c r="J126" s="88"/>
      <c r="K126" s="88"/>
      <c r="L126" s="88"/>
      <c r="M126" s="136"/>
      <c r="N126" s="136"/>
      <c r="O126" s="136"/>
      <c r="P126" s="136"/>
      <c r="Q126" s="136"/>
      <c r="R126" s="88" t="n">
        <v>97298.46</v>
      </c>
      <c r="S126" s="88"/>
      <c r="T126" s="88"/>
      <c r="U126" s="88"/>
      <c r="V126" s="88"/>
    </row>
    <row r="127" customFormat="false" ht="15" hidden="false" customHeight="false" outlineLevel="0" collapsed="false">
      <c r="A127" s="50"/>
      <c r="B127" s="55" t="s">
        <v>292</v>
      </c>
      <c r="C127" s="53"/>
      <c r="D127" s="53"/>
      <c r="E127" s="135"/>
      <c r="F127" s="44"/>
      <c r="G127" s="44"/>
      <c r="H127" s="44"/>
      <c r="I127" s="44"/>
      <c r="J127" s="44"/>
      <c r="K127" s="44"/>
      <c r="L127" s="44"/>
      <c r="M127" s="143"/>
      <c r="N127" s="143"/>
      <c r="O127" s="143"/>
      <c r="P127" s="143"/>
      <c r="Q127" s="143"/>
      <c r="R127" s="106"/>
      <c r="S127" s="106"/>
      <c r="T127" s="106"/>
      <c r="U127" s="106"/>
      <c r="V127" s="106"/>
    </row>
    <row r="128" customFormat="false" ht="37.5" hidden="false" customHeight="true" outlineLevel="0" collapsed="false">
      <c r="A128" s="27" t="s">
        <v>293</v>
      </c>
      <c r="B128" s="101" t="s">
        <v>294</v>
      </c>
      <c r="C128" s="144" t="s">
        <v>295</v>
      </c>
      <c r="D128" s="30" t="s">
        <v>11</v>
      </c>
      <c r="E128" s="145" t="s">
        <v>296</v>
      </c>
      <c r="F128" s="146" t="n">
        <f aca="false">F129</f>
        <v>0</v>
      </c>
      <c r="G128" s="146" t="n">
        <f aca="false">G129</f>
        <v>0</v>
      </c>
      <c r="H128" s="146" t="n">
        <f aca="false">H129</f>
        <v>0</v>
      </c>
      <c r="I128" s="146" t="n">
        <f aca="false">I129</f>
        <v>0</v>
      </c>
      <c r="J128" s="146" t="n">
        <f aca="false">J129</f>
        <v>0</v>
      </c>
      <c r="K128" s="146" t="n">
        <f aca="false">K129</f>
        <v>0</v>
      </c>
      <c r="L128" s="146" t="n">
        <f aca="false">L129</f>
        <v>0</v>
      </c>
      <c r="M128" s="146" t="n">
        <f aca="false">M129</f>
        <v>0</v>
      </c>
      <c r="N128" s="146" t="n">
        <f aca="false">N129</f>
        <v>0</v>
      </c>
      <c r="O128" s="146" t="n">
        <f aca="false">O129</f>
        <v>0</v>
      </c>
      <c r="P128" s="146" t="n">
        <f aca="false">P129</f>
        <v>0</v>
      </c>
      <c r="Q128" s="146" t="n">
        <f aca="false">Q129</f>
        <v>0</v>
      </c>
      <c r="R128" s="146" t="n">
        <f aca="false">R129</f>
        <v>29455318.78</v>
      </c>
      <c r="S128" s="146" t="n">
        <f aca="false">S129</f>
        <v>30030495.78</v>
      </c>
      <c r="T128" s="146" t="n">
        <f aca="false">T129</f>
        <v>30614005.78</v>
      </c>
      <c r="U128" s="146" t="n">
        <f aca="false">U129</f>
        <v>25788923</v>
      </c>
      <c r="V128" s="146" t="n">
        <f aca="false">V129</f>
        <v>25788923</v>
      </c>
    </row>
    <row r="129" customFormat="false" ht="33.75" hidden="false" customHeight="true" outlineLevel="0" collapsed="false">
      <c r="A129" s="50" t="s">
        <v>297</v>
      </c>
      <c r="B129" s="17" t="s">
        <v>82</v>
      </c>
      <c r="C129" s="39"/>
      <c r="D129" s="39"/>
      <c r="E129" s="49" t="s">
        <v>298</v>
      </c>
      <c r="F129" s="42"/>
      <c r="G129" s="42"/>
      <c r="H129" s="42"/>
      <c r="I129" s="42"/>
      <c r="J129" s="42"/>
      <c r="K129" s="42"/>
      <c r="L129" s="42"/>
      <c r="M129" s="43"/>
      <c r="N129" s="43"/>
      <c r="O129" s="43"/>
      <c r="P129" s="43"/>
      <c r="Q129" s="43"/>
      <c r="R129" s="44" t="n">
        <v>29455318.78</v>
      </c>
      <c r="S129" s="78" t="n">
        <v>30030495.78</v>
      </c>
      <c r="T129" s="78" t="n">
        <v>30614005.78</v>
      </c>
      <c r="U129" s="44" t="n">
        <v>25788923</v>
      </c>
      <c r="V129" s="44" t="n">
        <v>25788923</v>
      </c>
    </row>
    <row r="130" customFormat="false" ht="15.75" hidden="false" customHeight="false" outlineLevel="0" collapsed="false">
      <c r="A130" s="147"/>
      <c r="B130" s="148"/>
      <c r="C130" s="149"/>
      <c r="D130" s="149"/>
      <c r="E130" s="150"/>
      <c r="F130" s="125"/>
      <c r="G130" s="125"/>
      <c r="H130" s="125"/>
      <c r="I130" s="125"/>
      <c r="J130" s="125"/>
      <c r="K130" s="125"/>
      <c r="L130" s="125"/>
      <c r="M130" s="125"/>
      <c r="N130" s="125"/>
      <c r="O130" s="125"/>
      <c r="P130" s="125"/>
      <c r="Q130" s="125"/>
      <c r="R130" s="151"/>
      <c r="S130" s="151"/>
      <c r="T130" s="151"/>
      <c r="U130" s="151"/>
      <c r="V130" s="152"/>
    </row>
  </sheetData>
  <autoFilter ref="B6:L123"/>
  <mergeCells count="12">
    <mergeCell ref="E1:V1"/>
    <mergeCell ref="B2:E2"/>
    <mergeCell ref="E3:V3"/>
    <mergeCell ref="B4:V4"/>
    <mergeCell ref="B5:E5"/>
    <mergeCell ref="S5:T5"/>
    <mergeCell ref="A6:A7"/>
    <mergeCell ref="B6:B7"/>
    <mergeCell ref="E6:E7"/>
    <mergeCell ref="R6:V6"/>
    <mergeCell ref="A125:A126"/>
    <mergeCell ref="B125:B126"/>
  </mergeCells>
  <printOptions headings="false" gridLines="false" gridLinesSet="true" horizontalCentered="false" verticalCentered="false"/>
  <pageMargins left="0.984027777777778" right="0.39375" top="0.945138888888889" bottom="0.39375" header="0.315277777777778" footer="0.511811023622047"/>
  <pageSetup paperSize="9" scale="58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&amp;C&amp;P из &amp;N</oddHeader>
    <oddFooter/>
  </headerFooter>
  <rowBreaks count="6" manualBreakCount="6">
    <brk id="21" man="true" max="16383" min="0"/>
    <brk id="46" man="true" max="16383" min="0"/>
    <brk id="72" man="true" max="16383" min="0"/>
    <brk id="95" man="true" max="16383" min="0"/>
    <brk id="129" man="true" max="16383" min="0"/>
    <brk id="131" man="true" max="16383" min="0"/>
  </rowBreaks>
  <colBreaks count="1" manualBreakCount="1">
    <brk id="22" man="true" max="65535" min="0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LibreOffice/7.6.7.2$Windows_X86_64 LibreOffice_project/dd47e4b30cb7dab30588d6c79c651f218165e3c5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cp:lastPrinted>2018-12-24T23:57:37Z</cp:lastPrinted>
  <dcterms:modified xsi:type="dcterms:W3CDTF">2025-06-09T17:11:36Z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